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P:\ОКС\2.  ГКПЗ\ГКПЗ 2019г\3. Рек-ция ПС Угутская\Проект договора\"/>
    </mc:Choice>
  </mc:AlternateContent>
  <bookViews>
    <workbookView xWindow="0" yWindow="0" windowWidth="23040" windowHeight="8415" tabRatio="768"/>
  </bookViews>
  <sheets>
    <sheet name="СТСР для Подрядчика" sheetId="4" r:id="rId1"/>
    <sheet name="НМЦ для Подр. " sheetId="3" state="hidden" r:id="rId2"/>
  </sheets>
  <definedNames>
    <definedName name="IV">#REF!</definedName>
    <definedName name="IV_Свердл.обл.">#REF!</definedName>
    <definedName name="V">#REF!</definedName>
    <definedName name="V_Север._65_II">#REF!</definedName>
    <definedName name="V_Севернее_полярного">#REF!</definedName>
    <definedName name="V_Южнее_65_II">#REF!</definedName>
    <definedName name="VI">#REF!</definedName>
    <definedName name="VII">#REF!</definedName>
    <definedName name="VIII">#REF!</definedName>
    <definedName name="ВЛ">#REF!</definedName>
    <definedName name="ЗИМ.УД.">#REF!</definedName>
    <definedName name="Зона_III">#REF!</definedName>
    <definedName name="Зона_IV">#REF!</definedName>
    <definedName name="Зона_V">#REF!</definedName>
    <definedName name="Зона_VI">#REF!</definedName>
    <definedName name="Новое_стр_во">#REF!</definedName>
    <definedName name="_xlnm.Print_Area" localSheetId="1">'НМЦ для Подр. '!$A$1:$L$28</definedName>
    <definedName name="_xlnm.Print_Area" localSheetId="0">'СТСР для Подрядчика'!$A$1:$H$544</definedName>
    <definedName name="ПС">#REF!</definedName>
    <definedName name="расширение">#REF!</definedName>
    <definedName name="РД_РП">#REF!</definedName>
    <definedName name="РПБ">#REF!</definedName>
    <definedName name="РРЛ">#REF!</definedName>
    <definedName name="Табл.1">#REF!</definedName>
    <definedName name="табл1">#REF!</definedName>
    <definedName name="ТитулВЛ">#REF!</definedName>
    <definedName name="ТитулПС">#REF!</definedName>
    <definedName name="ТЭО_ТЭР">#REF!</definedName>
  </definedNames>
  <calcPr calcId="162913" fullPrecision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51" i="3" l="1"/>
  <c r="L51" i="3" s="1"/>
  <c r="C3" i="3" l="1"/>
  <c r="B5" i="3"/>
  <c r="D9" i="3" l="1"/>
  <c r="C9" i="3"/>
  <c r="L14" i="3" l="1"/>
  <c r="F14" i="3" s="1"/>
  <c r="I9" i="3"/>
  <c r="J9" i="3"/>
  <c r="H14" i="3" l="1"/>
  <c r="J14" i="3"/>
  <c r="K14" i="3"/>
  <c r="I14" i="3"/>
  <c r="D14" i="3"/>
  <c r="C14" i="3"/>
  <c r="G14" i="3"/>
  <c r="E14" i="3"/>
  <c r="G8" i="3" l="1"/>
  <c r="O15" i="3" l="1"/>
  <c r="Z16" i="3" l="1"/>
  <c r="Y16" i="3"/>
  <c r="X16" i="3"/>
  <c r="W16" i="3"/>
  <c r="V16" i="3"/>
  <c r="U16" i="3"/>
  <c r="T16" i="3"/>
  <c r="S16" i="3"/>
  <c r="R16" i="3"/>
  <c r="Q16" i="3"/>
  <c r="P16" i="3"/>
  <c r="O16" i="3"/>
  <c r="L33" i="3" l="1"/>
  <c r="W11" i="3"/>
  <c r="V11" i="3"/>
  <c r="U11" i="3"/>
  <c r="T11" i="3"/>
  <c r="S11" i="3"/>
  <c r="R11" i="3"/>
  <c r="Q11" i="3"/>
  <c r="P11" i="3"/>
  <c r="O11" i="3"/>
  <c r="V15" i="3"/>
  <c r="U15" i="3"/>
  <c r="T15" i="3"/>
  <c r="S15" i="3"/>
  <c r="R15" i="3"/>
  <c r="P15" i="3"/>
  <c r="X13" i="3"/>
  <c r="W13" i="3"/>
  <c r="V13" i="3"/>
  <c r="U13" i="3"/>
  <c r="T13" i="3"/>
  <c r="S13" i="3"/>
  <c r="R13" i="3"/>
  <c r="Q13" i="3"/>
  <c r="P13" i="3"/>
  <c r="O13" i="3"/>
  <c r="U14" i="3"/>
  <c r="T14" i="3"/>
  <c r="S14" i="3"/>
  <c r="R14" i="3"/>
  <c r="Q14" i="3"/>
  <c r="P14" i="3"/>
  <c r="O14" i="3"/>
  <c r="G9" i="3"/>
  <c r="F9" i="3"/>
  <c r="E9" i="3"/>
  <c r="M11" i="3" l="1"/>
  <c r="L58" i="3"/>
  <c r="G58" i="3"/>
  <c r="G37" i="3"/>
  <c r="G48" i="3"/>
  <c r="G40" i="3"/>
  <c r="G47" i="3"/>
  <c r="G49" i="3" s="1"/>
  <c r="G41" i="3"/>
  <c r="G42" i="3"/>
  <c r="L42" i="3" s="1"/>
  <c r="G39" i="3"/>
  <c r="L39" i="3" s="1"/>
  <c r="G44" i="3"/>
  <c r="L48" i="3"/>
  <c r="L41" i="3"/>
  <c r="G43" i="3"/>
  <c r="L59" i="3"/>
  <c r="L37" i="3"/>
  <c r="L40" i="3"/>
  <c r="L11" i="3"/>
  <c r="F11" i="3" s="1"/>
  <c r="L43" i="3"/>
  <c r="L44" i="3"/>
  <c r="G45" i="3"/>
  <c r="L45" i="3" s="1"/>
  <c r="L47" i="3" l="1"/>
  <c r="L49" i="3"/>
  <c r="G11" i="3"/>
  <c r="H11" i="3"/>
  <c r="D11" i="3"/>
  <c r="C11" i="3"/>
  <c r="J11" i="3"/>
  <c r="E11" i="3"/>
  <c r="I11" i="3"/>
  <c r="K11" i="3"/>
  <c r="G10" i="3" l="1"/>
  <c r="G13" i="3" l="1"/>
  <c r="G15" i="3" s="1"/>
  <c r="G16" i="3" s="1"/>
  <c r="G29" i="3"/>
  <c r="F8" i="3" l="1"/>
  <c r="E8" i="3" l="1"/>
  <c r="F10" i="3"/>
  <c r="F29" i="3" s="1"/>
  <c r="D10" i="3" l="1"/>
  <c r="D13" i="3" s="1"/>
  <c r="D15" i="3" s="1"/>
  <c r="C8" i="3"/>
  <c r="F13" i="3"/>
  <c r="F15" i="3" s="1"/>
  <c r="F16" i="3" l="1"/>
  <c r="I8" i="3"/>
  <c r="I10" i="3" s="1"/>
  <c r="I13" i="3" s="1"/>
  <c r="I15" i="3" s="1"/>
  <c r="I16" i="3" s="1"/>
  <c r="D16" i="3"/>
  <c r="C10" i="3" l="1"/>
  <c r="C13" i="3" l="1"/>
  <c r="H10" i="3"/>
  <c r="H13" i="3" s="1"/>
  <c r="H15" i="3" s="1"/>
  <c r="H16" i="3" s="1"/>
  <c r="C15" i="3" l="1"/>
  <c r="E10" i="3"/>
  <c r="E29" i="3" s="1"/>
  <c r="C16" i="3" l="1"/>
  <c r="E13" i="3"/>
  <c r="K8" i="3" l="1"/>
  <c r="J8" i="3" s="1"/>
  <c r="E15" i="3"/>
  <c r="E16" i="3" s="1"/>
  <c r="J10" i="3" l="1"/>
  <c r="J29" i="3" s="1"/>
  <c r="L8" i="3"/>
  <c r="M8" i="3" s="1"/>
  <c r="J13" i="3" l="1"/>
  <c r="K13" i="3" s="1"/>
  <c r="L10" i="3"/>
  <c r="K10" i="3"/>
  <c r="K29" i="3" s="1"/>
  <c r="M10" i="3" l="1"/>
  <c r="J15" i="3"/>
  <c r="L13" i="3"/>
  <c r="J16" i="3" l="1"/>
  <c r="L16" i="3" s="1"/>
  <c r="L15" i="3"/>
  <c r="K15" i="3"/>
  <c r="K16" i="3" l="1"/>
  <c r="L46" i="3"/>
  <c r="M16" i="3" l="1"/>
  <c r="G46" i="3"/>
  <c r="G50" i="3" l="1"/>
  <c r="L50" i="3" s="1"/>
  <c r="L55" i="3" s="1"/>
  <c r="N55" i="3" l="1"/>
  <c r="L56" i="3"/>
  <c r="G55" i="3"/>
  <c r="G56" i="3" s="1"/>
  <c r="K30" i="3" l="1"/>
  <c r="L57" i="3"/>
  <c r="AC56" i="3"/>
  <c r="F30" i="3"/>
  <c r="F31" i="3"/>
  <c r="F32" i="3"/>
  <c r="K31" i="3" l="1"/>
  <c r="K32" i="3"/>
  <c r="E30" i="3" l="1"/>
  <c r="E31" i="3"/>
  <c r="E32" i="3" l="1"/>
  <c r="M13" i="3" l="1"/>
  <c r="M15" i="3"/>
  <c r="M14" i="3" l="1"/>
</calcChain>
</file>

<file path=xl/sharedStrings.xml><?xml version="1.0" encoding="utf-8"?>
<sst xmlns="http://schemas.openxmlformats.org/spreadsheetml/2006/main" count="450" uniqueCount="221">
  <si>
    <t>N п.п.</t>
  </si>
  <si>
    <t>Номера сметных расчетов и смет</t>
  </si>
  <si>
    <t>Наименование глав, объектов, работ и затрат</t>
  </si>
  <si>
    <t>Сметная стоимость</t>
  </si>
  <si>
    <t>Общая сметная стоимость</t>
  </si>
  <si>
    <t>строительных работ</t>
  </si>
  <si>
    <t>монтажных работ</t>
  </si>
  <si>
    <t>оборудования, мебели и инвентаря</t>
  </si>
  <si>
    <t>прочих затрат</t>
  </si>
  <si>
    <t>МДС81-35.2004</t>
  </si>
  <si>
    <t>№п/п</t>
  </si>
  <si>
    <t>Наименование</t>
  </si>
  <si>
    <t xml:space="preserve">ПИР </t>
  </si>
  <si>
    <t>оборудование</t>
  </si>
  <si>
    <t>Итого</t>
  </si>
  <si>
    <t>Показатель</t>
  </si>
  <si>
    <t>2014 г.</t>
  </si>
  <si>
    <t>2015 г.</t>
  </si>
  <si>
    <t>2016 г.</t>
  </si>
  <si>
    <t>2017 г.</t>
  </si>
  <si>
    <t xml:space="preserve">2018 г. </t>
  </si>
  <si>
    <t>и далее</t>
  </si>
  <si>
    <t>Индексы изменения сметной стоимости 4 кв. 2012 г. по письму Минрегиона России от 03.12.2012 №2836-ИП/12/ГС</t>
  </si>
  <si>
    <t>Коэффициент снижения   инвестиционных затрат</t>
  </si>
  <si>
    <t xml:space="preserve">Стоимость строительства в ценах  4 кв. 2012 г. </t>
  </si>
  <si>
    <t>Плановая стоимость объекта в прогнозных ценах года окончания строительства</t>
  </si>
  <si>
    <t xml:space="preserve">                    Должность</t>
  </si>
  <si>
    <t>ФИО</t>
  </si>
  <si>
    <t xml:space="preserve">Согласовано: Начальник ОКС </t>
  </si>
  <si>
    <t>СВОДНАЯ ТАБЛИЦА СТОИМОСТИ РАБОТ</t>
  </si>
  <si>
    <t>(в соотвествии со сводным сметным расчетом)</t>
  </si>
  <si>
    <t>руб.</t>
  </si>
  <si>
    <t>Д. И. Суржко</t>
  </si>
  <si>
    <t>х</t>
  </si>
  <si>
    <t>Заказчик:</t>
  </si>
  <si>
    <t>Подрядчик:</t>
  </si>
  <si>
    <t>АО "Тюменьэнерго"</t>
  </si>
  <si>
    <t>Непредвиденные работы и затраты - 1,5%</t>
  </si>
  <si>
    <t>до 02.2018</t>
  </si>
  <si>
    <t>старые</t>
  </si>
  <si>
    <t>с 02.2018</t>
  </si>
  <si>
    <t>А. В. Корнилов</t>
  </si>
  <si>
    <t>очень старые</t>
  </si>
  <si>
    <t>2019 г.</t>
  </si>
  <si>
    <t>2013 г.</t>
  </si>
  <si>
    <t>2018 г.</t>
  </si>
  <si>
    <t>2020 г.</t>
  </si>
  <si>
    <t>2021 г.</t>
  </si>
  <si>
    <t>2022 г.</t>
  </si>
  <si>
    <t xml:space="preserve">Составил: Ведущий инженер ОКС </t>
  </si>
  <si>
    <t>Глава 6. Наружные сети и сооружения водоснабжения, водоотведения, теплоснабжения и газоснабжения</t>
  </si>
  <si>
    <t>По ИПР</t>
  </si>
  <si>
    <t>Глава 1. Подготовка территории строительства</t>
  </si>
  <si>
    <t>Итого по Главе 1</t>
  </si>
  <si>
    <t>Глава 2. Основные объекты строительства</t>
  </si>
  <si>
    <t>Итого по Главе 5</t>
  </si>
  <si>
    <t>Итого по Главе 6</t>
  </si>
  <si>
    <t>Глава 7. Благоустройство и озеленение территории</t>
  </si>
  <si>
    <t>Глава 8. Временные здания и сооружения</t>
  </si>
  <si>
    <t>Итого по Главе 8</t>
  </si>
  <si>
    <t>Глава 9. Прочие работы и затраты</t>
  </si>
  <si>
    <t>Итого по Главе 9</t>
  </si>
  <si>
    <t>Глава 10. Содержание службы заказчика. Строительный контроль</t>
  </si>
  <si>
    <t>Итого по Главе 10</t>
  </si>
  <si>
    <t>МДС 81-35.2004 прил.8 п.12.3</t>
  </si>
  <si>
    <t>Итого по Главе 12</t>
  </si>
  <si>
    <t>ПНР</t>
  </si>
  <si>
    <t>тыс. руб.</t>
  </si>
  <si>
    <t>ЗЗ (план)</t>
  </si>
  <si>
    <t>СК (план)</t>
  </si>
  <si>
    <t>хз</t>
  </si>
  <si>
    <t>Освоение без НДС</t>
  </si>
  <si>
    <t>Финансирование с НДС</t>
  </si>
  <si>
    <t>Прочие</t>
  </si>
  <si>
    <t>Аренда</t>
  </si>
  <si>
    <t>Предпроектное обследование</t>
  </si>
  <si>
    <t>СМР (Ксмр = …)</t>
  </si>
  <si>
    <t>Оборудование (Кобор. = …)</t>
  </si>
  <si>
    <t>ПНР (Кпнр = …)</t>
  </si>
  <si>
    <t>Прочие (Кпроч. = …)</t>
  </si>
  <si>
    <t>НДС 20%</t>
  </si>
  <si>
    <t>Всего по сводной таблице в текущих ценах с НДС-20%</t>
  </si>
  <si>
    <t>Составлена в ценах по состоянию на 01.01.2000 с переводом в текущие цены</t>
  </si>
  <si>
    <t>Приложение № 1</t>
  </si>
  <si>
    <t>ГСН 81-05-01-2001 прил. 1 п. 2.5</t>
  </si>
  <si>
    <t>ГСН-81-05-02-2007 табл. 4 п. 2.4, прил. 1 п. 84в</t>
  </si>
  <si>
    <t>ГСН-81-05-02-2007 табл. 4 п. 2.7, прил. 1 п. 84в</t>
  </si>
  <si>
    <t>Дополнительные затраты при производстве
строительных и монтажных работ в зимнее время - 1,7% (ВЛ свыше 35 кВ - для ВОЛС)</t>
  </si>
  <si>
    <t>ГСН-81-05-02-2007 табл. 4 п. 2.6, прил. 1 п. 84в</t>
  </si>
  <si>
    <t>ГСН 81-05-02-2007 табл. 2 (температурная зона V)</t>
  </si>
  <si>
    <t>Глава 12. Публичный технологический и ценовой аудит, подготовка обоснования инвестиций, осуществляемых в инвестиционный проект по созданию объекта капитального строительства, в отношении которого планируется заключение контракта, предметом которого является одновременно выполнение работ по проектированию, строительству и вводу в эксплуатацию объекта капитального строительства, технологический и ценовой аудит такого обоснования инвестиций, аудит проектной документации, проектные и изыскательские работы.</t>
  </si>
  <si>
    <t>с 12.2018</t>
  </si>
  <si>
    <t>2023 г.</t>
  </si>
  <si>
    <t>2024 г.</t>
  </si>
  <si>
    <t>Глава 5. "Объекты транспортного хозяйства и связи"</t>
  </si>
  <si>
    <t>Итого по Главе 7</t>
  </si>
  <si>
    <t>Итого по Главе 2</t>
  </si>
  <si>
    <t>Итого по Главам 1 - 12</t>
  </si>
  <si>
    <t>Итого по Главам 1 - 7</t>
  </si>
  <si>
    <t>Итого по Главам 1 - 9</t>
  </si>
  <si>
    <t>Итого по Главам 1 - 8</t>
  </si>
  <si>
    <t>ЗУР</t>
  </si>
  <si>
    <t>Итого непредвиденные</t>
  </si>
  <si>
    <t>Глава 3. "Объекты подсобного и обслуживающего назначения"</t>
  </si>
  <si>
    <t>Итого по Главе 3</t>
  </si>
  <si>
    <t>Итого по Сводной таблице в ценах 2000 г.</t>
  </si>
  <si>
    <t>х,хх</t>
  </si>
  <si>
    <t>Непредвиденные работы и затраты</t>
  </si>
  <si>
    <t>Плановая стоимость объекта с учетом снижения инвестиционных затрат без учета НДС</t>
  </si>
  <si>
    <t xml:space="preserve">Индексы-дефляторы Минэкономразвития от 2012 г. до года ввода объекта в эксплуатацию (2020 г.) </t>
  </si>
  <si>
    <t>Коэффициент снижения инвестиционных затрат, соответствующий году ввода объекта в эксплуатацию (2020 г.)</t>
  </si>
  <si>
    <t>1,06*1,049*1,143*1,06*1,05*1,042*1,039</t>
  </si>
  <si>
    <t>2025 г.</t>
  </si>
  <si>
    <t>2026 г.</t>
  </si>
  <si>
    <t>Договор подряда (СМР + оборудование, кроме оборуд-я Заказчика) (план)</t>
  </si>
  <si>
    <t>СМР ВЛ</t>
  </si>
  <si>
    <t>СМР КЛ</t>
  </si>
  <si>
    <t>СМР ПС</t>
  </si>
  <si>
    <t>АЗ материалов</t>
  </si>
  <si>
    <t>Стоимость строительства в базисных ценах на 01.01.2000 (за исключением затрат Заказчика)</t>
  </si>
  <si>
    <t>Прочие всего</t>
  </si>
  <si>
    <t>ГСН 81-05-01-2001 прил. 1 п. 2.6</t>
  </si>
  <si>
    <t>Плановая стоимость объекта с учетом снижения инвестиционных затрат с учетом НДС 20%</t>
  </si>
  <si>
    <t>Заказчик</t>
  </si>
  <si>
    <t>Итого по Главам 1 - 10</t>
  </si>
  <si>
    <t>Итого по Главам 1 - 9 без давальческих материалов</t>
  </si>
  <si>
    <t>Материалы поставки Заказчика</t>
  </si>
  <si>
    <t>Итого Материалы поставки Заказчика</t>
  </si>
  <si>
    <t>Аварийный запас материалов (Каз = …)</t>
  </si>
  <si>
    <t xml:space="preserve">Итого по сводной таблице стоимости работ в текущих ценах:
Ксмр = Каз = …;
Кобор. = …;
Кпнр = …;
Кпроч. = … </t>
  </si>
  <si>
    <t>Расчёт начальной максимальной цены лота на выполнение СМР, ПНР и прочих затрат, приобретение оборудования</t>
  </si>
  <si>
    <t>Госпошлина</t>
  </si>
  <si>
    <t>ОЭТО (план)</t>
  </si>
  <si>
    <t>АО "ЦТЗ"</t>
  </si>
  <si>
    <t>Агентские (договор № 17/1 от 06.11.2015) план</t>
  </si>
  <si>
    <t>ИПР (корректировка)</t>
  </si>
  <si>
    <t>Процент от ИПР</t>
  </si>
  <si>
    <t>На закупку</t>
  </si>
  <si>
    <t>01-01</t>
  </si>
  <si>
    <t>Демонтажные работы</t>
  </si>
  <si>
    <t>01-02-01</t>
  </si>
  <si>
    <t>Подготовительные работы. Вертикальная планировка площадки ПС.</t>
  </si>
  <si>
    <t>02-01</t>
  </si>
  <si>
    <t>Архитектурно-строительные решения</t>
  </si>
  <si>
    <t>02-02</t>
  </si>
  <si>
    <t>02-03</t>
  </si>
  <si>
    <t>Кабельное хозяйство</t>
  </si>
  <si>
    <t>02-04</t>
  </si>
  <si>
    <t>Управление и автоматизация</t>
  </si>
  <si>
    <t>05-01-01</t>
  </si>
  <si>
    <t>Сети связи. ВОЛС. ПС Угутская</t>
  </si>
  <si>
    <t>05-02-01</t>
  </si>
  <si>
    <t>Сети связи. ВЧ-связь. ПС Угутская</t>
  </si>
  <si>
    <t>05-03-01</t>
  </si>
  <si>
    <t>Сети связи. ВЧ-связь, ПП Угутский</t>
  </si>
  <si>
    <t>05-04-01</t>
  </si>
  <si>
    <t>Периметральная охранная сигнализация</t>
  </si>
  <si>
    <t>05-05-01</t>
  </si>
  <si>
    <t>Система охранного телевидения.</t>
  </si>
  <si>
    <t>05-06-01</t>
  </si>
  <si>
    <t>Система учета электроэнергии</t>
  </si>
  <si>
    <t>05-07-01</t>
  </si>
  <si>
    <t>Контроль качества электроэнергии</t>
  </si>
  <si>
    <t>05-08-01</t>
  </si>
  <si>
    <t>Автоматизированная система управления технологическим процессом</t>
  </si>
  <si>
    <t>05-09-01</t>
  </si>
  <si>
    <t>Охранно-пожарная сигнализация</t>
  </si>
  <si>
    <t>07-01-01</t>
  </si>
  <si>
    <t>Генеральный план и сооружения транспорта</t>
  </si>
  <si>
    <t>07-02-01</t>
  </si>
  <si>
    <t>Ограждение ПС</t>
  </si>
  <si>
    <t>08-01-01</t>
  </si>
  <si>
    <t>Временная схема электроснабжения</t>
  </si>
  <si>
    <t>Снегоборьба - 0,4%</t>
  </si>
  <si>
    <t>Исходные данные Заказчика п.4.10</t>
  </si>
  <si>
    <t>Затраты на ввод объекта в эксплуатацию (топографическая съемка, техническая инвентаризация и изготовление документов кадастрового и технического учета). По нормативу в размере 0,12%</t>
  </si>
  <si>
    <t>Расчет №1</t>
  </si>
  <si>
    <t>Затраты на доставку рабочих к месту работы (от места базирования до объекта), выполняющих строительно-монтажные работы</t>
  </si>
  <si>
    <t>ТКП №30828 от 10.07.2018 Альфа ЭМС</t>
  </si>
  <si>
    <t>Обследование электромагнитной обстановки</t>
  </si>
  <si>
    <t>09-01-01</t>
  </si>
  <si>
    <t>Пусконаладочные работы  ПС 110/35/6 кВ.</t>
  </si>
  <si>
    <t>Проектные работы (17285985,78/3,83/1,03/1000)</t>
  </si>
  <si>
    <t>Поставка Заказчика - ОЭТО (вык-ли, разъед-ли, КРУ)</t>
  </si>
  <si>
    <t>Поставка Заказчика - Силовые трансформаторы</t>
  </si>
  <si>
    <t>Электромонтажные работы. Приобретение и монтаж оборудования</t>
  </si>
  <si>
    <t>ПС Угутская</t>
  </si>
  <si>
    <t>ПП Угутский</t>
  </si>
  <si>
    <t>Аренда (договор от 29.12.2017 № 11555)</t>
  </si>
  <si>
    <t>Администрация Сургутского района</t>
  </si>
  <si>
    <t>ПИР (договор № 6/17-6 от 21.04.2017)</t>
  </si>
  <si>
    <t>ООО "Таврида Электрик Омск"</t>
  </si>
  <si>
    <t>Экспертиза проектной документации (учтена в договоре на ПИР)</t>
  </si>
  <si>
    <t>Экспертиза сметной стоимости (учтена в договоре на ПИР)</t>
  </si>
  <si>
    <t>МНС (договор № )</t>
  </si>
  <si>
    <t>Стройконтроль (договор от 17.04.2018 № 6/18-23)</t>
  </si>
  <si>
    <t>Оборудование Заказчика (тр-ры) (договор № )</t>
  </si>
  <si>
    <t>F_TP1200.PS.0042</t>
  </si>
  <si>
    <t>Договор аренды земельного участка с кадастровым номером 86:03:0010701:91447 Аренда земельного участа сроком на 15 месяцев (299,73*1,25/8,93)</t>
  </si>
  <si>
    <t>Временные здания и сооружения - 3,3%  (ВЛ 35 кВ и выше)</t>
  </si>
  <si>
    <t>Временные здания и сооружения - 3,9% * 0,8 = 3,12%  (ПС 35 кВ и выше)</t>
  </si>
  <si>
    <t>Временные здания и сооружения - 3,3% 0</t>
  </si>
  <si>
    <t>Временные здания и сооружения - 3,9%  (Прочие объекты энергетического строительства)</t>
  </si>
  <si>
    <t>Дополнительные затраты при производстве
строительных и монтажных работ в зимнее время - 1,7%  (ВЛ свыше 35 кВ)</t>
  </si>
  <si>
    <t>Дополнительные затраты при производстве
строительных и монтажных работ в зимнее время - 4,3% * 1,1 = 4,73%  (Электрические подстанции)</t>
  </si>
  <si>
    <t>Дополнительные затраты при производстве
строительных и монтажных работ в зимнее время - 4,3%  (Электрические подстанции)</t>
  </si>
  <si>
    <t>Снегоборьба - 0%</t>
  </si>
  <si>
    <t>Дополнительные затраты при производстве
строительных и монтажных работ в зимнее время - 3,7%  (ВЛ 0,4 - 35 кВ)</t>
  </si>
  <si>
    <t>Материалы поставки Заказчика по 0 (Провод )</t>
  </si>
  <si>
    <t>Материалы поставки Заказчика по 0 (Провод  - аварийный запас)</t>
  </si>
  <si>
    <t>Материалы поставки Заказчика по ПС Угутская ()</t>
  </si>
  <si>
    <t>Материалы поставки Заказчика по 0 ()</t>
  </si>
  <si>
    <t>Материалы поставки Заказчика по ПП Угутский ()</t>
  </si>
  <si>
    <t>Авторский надзор - 0</t>
  </si>
  <si>
    <t>Авторский надзор - ПС Угутская</t>
  </si>
  <si>
    <t>Авторский надзор - ПП Угутский</t>
  </si>
  <si>
    <t>к договору подряда</t>
  </si>
  <si>
    <t>№______________</t>
  </si>
  <si>
    <t>от _______________</t>
  </si>
  <si>
    <t xml:space="preserve">                                 (наименование стройки)</t>
  </si>
  <si>
    <t>на выполнение строительно-монтажных работ по объекту "Реконструкция ПС 110/35/6 кВ Угутская (реконструкция ОРУ-110 кВ, ОРУ-35 кВ, КРУН-6 кВ, ограждения, ТСО, установка ОПУ)" для нужд филиала АО "Тюменьэнерго" Нефтеюганские электрические сети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</si>
</sst>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3">
    <numFmt numFmtId="41" formatCode="_-* #,##0\ _₽_-;\-* #,##0\ _₽_-;_-* &quot;-&quot;\ _₽_-;_-@_-"/>
    <numFmt numFmtId="43" formatCode="_-* #,##0.00\ _₽_-;\-* #,##0.00\ _₽_-;_-* &quot;-&quot;??\ _₽_-;_-@_-"/>
    <numFmt numFmtId="164" formatCode="#,##0.000"/>
    <numFmt numFmtId="165" formatCode="_-* #,##0.000\ _₽_-;\-* #,##0.000\ _₽_-;_-* &quot;-&quot;???\ _₽_-;_-@_-"/>
    <numFmt numFmtId="166" formatCode="0.00000"/>
    <numFmt numFmtId="167" formatCode="_-* #,##0.00&quot;р.&quot;_-;\-* #,##0.00&quot;р.&quot;_-;_-* &quot;-&quot;??&quot;р.&quot;_-;_-@_-"/>
    <numFmt numFmtId="168" formatCode="_-* #,##0.00_р_._-;\-* #,##0.00_р_._-;_-* &quot;-&quot;??_р_._-;_-@_-"/>
    <numFmt numFmtId="169" formatCode="_-* #,##0.000\ _₽_-;\-* #,##0.000\ _₽_-;_-* &quot;-&quot;??\ _₽_-;_-@_-"/>
    <numFmt numFmtId="170" formatCode="0.000"/>
    <numFmt numFmtId="171" formatCode="_-* #,##0\ _₽_-;\-* #,##0\ _₽_-;_-* &quot;-&quot;??\ _₽_-;_-@_-"/>
    <numFmt numFmtId="172" formatCode="_-* #,##0\ _₽_-;\-* #,##0\ _₽_-;_-* &quot;-&quot;???\ _₽_-;_-@_-"/>
    <numFmt numFmtId="173" formatCode="0.000000000000"/>
    <numFmt numFmtId="174" formatCode="_-* #,##0.00\ _₽_-;\-* #,##0.00\ _₽_-;_-* &quot;-&quot;\ _₽_-;_-@_-"/>
  </numFmts>
  <fonts count="50" x14ac:knownFonts="1">
    <font>
      <sz val="10"/>
      <name val="Times New Roman Cyr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u/>
      <sz val="10"/>
      <name val="Times New Roman"/>
      <family val="1"/>
      <charset val="204"/>
    </font>
    <font>
      <sz val="10"/>
      <name val="Arial Cyr"/>
      <charset val="204"/>
    </font>
    <font>
      <sz val="10"/>
      <name val="Times New Roman Cyr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C00000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i/>
      <sz val="8"/>
      <name val="Times New Roman"/>
      <family val="1"/>
      <charset val="204"/>
    </font>
    <font>
      <b/>
      <sz val="10"/>
      <color indexed="10"/>
      <name val="Times New Roman"/>
      <family val="1"/>
      <charset val="204"/>
    </font>
    <font>
      <sz val="10"/>
      <color indexed="10"/>
      <name val="Times New Roman"/>
      <family val="1"/>
      <charset val="204"/>
    </font>
    <font>
      <sz val="9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0"/>
      <color rgb="FF7030A0"/>
      <name val="Times New Roman"/>
      <family val="1"/>
      <charset val="204"/>
    </font>
    <font>
      <sz val="10"/>
      <color rgb="FF7030A0"/>
      <name val="Times New Roman"/>
      <family val="1"/>
      <charset val="204"/>
    </font>
    <font>
      <i/>
      <sz val="9"/>
      <name val="Times New Roman"/>
      <family val="1"/>
      <charset val="204"/>
    </font>
    <font>
      <i/>
      <sz val="10"/>
      <color rgb="FFC00000"/>
      <name val="Times New Roman"/>
      <family val="1"/>
      <charset val="204"/>
    </font>
    <font>
      <b/>
      <sz val="10"/>
      <color theme="9" tint="-0.499984740745262"/>
      <name val="Times New Roman"/>
      <family val="1"/>
      <charset val="204"/>
    </font>
    <font>
      <b/>
      <sz val="10"/>
      <color rgb="FFC00000"/>
      <name val="Times New Roman"/>
      <family val="1"/>
      <charset val="204"/>
    </font>
    <font>
      <sz val="9"/>
      <color rgb="FFC00000"/>
      <name val="Times New Roman"/>
      <family val="1"/>
      <charset val="204"/>
    </font>
    <font>
      <i/>
      <sz val="10"/>
      <color rgb="FF7030A0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Calibri"/>
      <family val="2"/>
    </font>
    <font>
      <b/>
      <i/>
      <sz val="10"/>
      <color rgb="FF7030A0"/>
      <name val="Times New Roman"/>
      <family val="1"/>
      <charset val="204"/>
    </font>
    <font>
      <b/>
      <sz val="10"/>
      <color theme="8" tint="-0.249977111117893"/>
      <name val="Times New Roman"/>
      <family val="1"/>
      <charset val="204"/>
    </font>
    <font>
      <b/>
      <sz val="10"/>
      <color rgb="FF233D6B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1"/>
      <color indexed="8"/>
      <name val="Arial"/>
      <family val="2"/>
      <charset val="204"/>
    </font>
    <font>
      <sz val="11"/>
      <color indexed="8"/>
      <name val="Times New Roman"/>
      <family val="1"/>
      <charset val="204"/>
    </font>
    <font>
      <b/>
      <i/>
      <sz val="11"/>
      <color indexed="8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b/>
      <sz val="9"/>
      <color theme="9" tint="-0.499984740745262"/>
      <name val="Times New Roman"/>
      <family val="1"/>
      <charset val="204"/>
    </font>
    <font>
      <b/>
      <i/>
      <sz val="11"/>
      <color rgb="FFFF0000"/>
      <name val="Times New Roman"/>
      <family val="1"/>
      <charset val="204"/>
    </font>
    <font>
      <b/>
      <i/>
      <sz val="10"/>
      <color rgb="FFFF0000"/>
      <name val="Times New Roman"/>
      <family val="1"/>
      <charset val="204"/>
    </font>
    <font>
      <sz val="10"/>
      <color theme="9" tint="-0.499984740745262"/>
      <name val="Times New Roman"/>
      <family val="1"/>
      <charset val="204"/>
    </font>
    <font>
      <b/>
      <sz val="11"/>
      <color rgb="FF7030A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name val="Times New Roman Cyr"/>
      <family val="1"/>
      <charset val="204"/>
    </font>
  </fonts>
  <fills count="9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5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</borders>
  <cellStyleXfs count="23">
    <xf numFmtId="0" fontId="0" fillId="0" borderId="0"/>
    <xf numFmtId="0" fontId="5" fillId="0" borderId="0"/>
    <xf numFmtId="0" fontId="5" fillId="0" borderId="0"/>
    <xf numFmtId="0" fontId="1" fillId="0" borderId="0"/>
    <xf numFmtId="167" fontId="5" fillId="0" borderId="0" applyFont="0" applyFill="0" applyBorder="0" applyAlignment="0" applyProtection="0"/>
    <xf numFmtId="0" fontId="5" fillId="0" borderId="0"/>
    <xf numFmtId="0" fontId="6" fillId="0" borderId="0"/>
    <xf numFmtId="168" fontId="5" fillId="0" borderId="0" applyFont="0" applyFill="0" applyBorder="0" applyAlignment="0" applyProtection="0"/>
    <xf numFmtId="0" fontId="6" fillId="0" borderId="0"/>
    <xf numFmtId="0" fontId="2" fillId="0" borderId="0">
      <alignment horizontal="left" vertical="top"/>
    </xf>
    <xf numFmtId="0" fontId="2" fillId="0" borderId="0">
      <alignment horizontal="center"/>
    </xf>
    <xf numFmtId="0" fontId="5" fillId="0" borderId="0"/>
    <xf numFmtId="0" fontId="5" fillId="0" borderId="0"/>
    <xf numFmtId="0" fontId="1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6" fillId="0" borderId="0"/>
    <xf numFmtId="0" fontId="1" fillId="0" borderId="0"/>
    <xf numFmtId="0" fontId="6" fillId="0" borderId="0"/>
    <xf numFmtId="0" fontId="31" fillId="0" borderId="0"/>
    <xf numFmtId="0" fontId="34" fillId="0" borderId="0"/>
    <xf numFmtId="0" fontId="5" fillId="0" borderId="0"/>
  </cellStyleXfs>
  <cellXfs count="299">
    <xf numFmtId="0" fontId="0" fillId="0" borderId="0" xfId="0"/>
    <xf numFmtId="0" fontId="2" fillId="0" borderId="0" xfId="0" applyFont="1" applyFill="1" applyAlignment="1">
      <alignment vertical="center"/>
    </xf>
    <xf numFmtId="0" fontId="2" fillId="0" borderId="0" xfId="0" applyFont="1" applyFill="1" applyAlignment="1">
      <alignment horizontal="right" vertical="center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right"/>
    </xf>
    <xf numFmtId="0" fontId="2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0" xfId="0" applyFont="1" applyFill="1"/>
    <xf numFmtId="0" fontId="2" fillId="0" borderId="1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vertical="top"/>
    </xf>
    <xf numFmtId="0" fontId="3" fillId="0" borderId="1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left" vertical="top" wrapText="1"/>
    </xf>
    <xf numFmtId="49" fontId="2" fillId="0" borderId="1" xfId="1" applyNumberFormat="1" applyFont="1" applyFill="1" applyBorder="1" applyAlignment="1">
      <alignment horizontal="left" vertical="top" wrapText="1"/>
    </xf>
    <xf numFmtId="165" fontId="2" fillId="0" borderId="0" xfId="0" applyNumberFormat="1" applyFont="1" applyFill="1" applyAlignment="1">
      <alignment vertical="top"/>
    </xf>
    <xf numFmtId="0" fontId="7" fillId="0" borderId="0" xfId="1" applyFont="1"/>
    <xf numFmtId="0" fontId="9" fillId="0" borderId="1" xfId="1" applyFont="1" applyBorder="1" applyAlignment="1">
      <alignment horizontal="center" vertical="center" wrapText="1"/>
    </xf>
    <xf numFmtId="0" fontId="8" fillId="0" borderId="8" xfId="1" applyFont="1" applyBorder="1" applyAlignment="1">
      <alignment horizontal="center" vertical="center" wrapText="1"/>
    </xf>
    <xf numFmtId="0" fontId="8" fillId="0" borderId="1" xfId="1" applyFont="1" applyBorder="1" applyAlignment="1">
      <alignment horizontal="justify" vertical="center" wrapText="1"/>
    </xf>
    <xf numFmtId="4" fontId="9" fillId="0" borderId="1" xfId="1" applyNumberFormat="1" applyFont="1" applyBorder="1" applyAlignment="1">
      <alignment horizontal="center" vertical="center" wrapText="1"/>
    </xf>
    <xf numFmtId="0" fontId="2" fillId="0" borderId="5" xfId="1" applyFont="1" applyBorder="1" applyAlignment="1">
      <alignment horizontal="center" vertical="center" wrapText="1"/>
    </xf>
    <xf numFmtId="0" fontId="8" fillId="0" borderId="5" xfId="1" applyFont="1" applyBorder="1" applyAlignment="1">
      <alignment vertical="center" wrapText="1"/>
    </xf>
    <xf numFmtId="0" fontId="10" fillId="0" borderId="0" xfId="1" applyFont="1" applyFill="1" applyBorder="1" applyAlignment="1">
      <alignment horizontal="center" vertical="center" wrapText="1"/>
    </xf>
    <xf numFmtId="0" fontId="11" fillId="0" borderId="1" xfId="1" applyFont="1" applyFill="1" applyBorder="1" applyAlignment="1">
      <alignment horizontal="center" vertical="center" wrapText="1"/>
    </xf>
    <xf numFmtId="0" fontId="8" fillId="0" borderId="5" xfId="1" applyFont="1" applyBorder="1" applyAlignment="1">
      <alignment horizontal="left" vertical="center" wrapText="1"/>
    </xf>
    <xf numFmtId="166" fontId="12" fillId="0" borderId="7" xfId="1" applyNumberFormat="1" applyFont="1" applyBorder="1" applyAlignment="1">
      <alignment horizontal="left" vertical="center" wrapText="1"/>
    </xf>
    <xf numFmtId="0" fontId="8" fillId="0" borderId="1" xfId="1" applyFont="1" applyFill="1" applyBorder="1" applyAlignment="1">
      <alignment horizontal="center" vertical="center" wrapText="1"/>
    </xf>
    <xf numFmtId="0" fontId="8" fillId="0" borderId="5" xfId="1" applyFont="1" applyFill="1" applyBorder="1" applyAlignment="1">
      <alignment vertical="center" wrapText="1"/>
    </xf>
    <xf numFmtId="0" fontId="7" fillId="0" borderId="1" xfId="1" applyFont="1" applyBorder="1" applyAlignment="1">
      <alignment horizontal="justify" vertical="center" wrapText="1"/>
    </xf>
    <xf numFmtId="4" fontId="7" fillId="0" borderId="1" xfId="1" applyNumberFormat="1" applyFont="1" applyBorder="1" applyAlignment="1">
      <alignment horizontal="center" vertical="center" wrapText="1"/>
    </xf>
    <xf numFmtId="0" fontId="9" fillId="0" borderId="0" xfId="1" applyFont="1" applyAlignment="1">
      <alignment horizontal="center" vertical="top"/>
    </xf>
    <xf numFmtId="0" fontId="9" fillId="0" borderId="9" xfId="3" applyFont="1" applyFill="1" applyBorder="1"/>
    <xf numFmtId="0" fontId="9" fillId="0" borderId="9" xfId="3" applyFont="1" applyFill="1" applyBorder="1" applyAlignment="1"/>
    <xf numFmtId="0" fontId="9" fillId="0" borderId="0" xfId="3" applyFont="1" applyFill="1" applyBorder="1" applyAlignment="1"/>
    <xf numFmtId="0" fontId="9" fillId="0" borderId="0" xfId="1" applyFont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2" fillId="0" borderId="0" xfId="1" applyFont="1" applyAlignment="1">
      <alignment horizontal="left" vertical="top"/>
    </xf>
    <xf numFmtId="0" fontId="2" fillId="0" borderId="0" xfId="1" applyFont="1" applyAlignment="1">
      <alignment horizontal="right" vertical="top"/>
    </xf>
    <xf numFmtId="0" fontId="14" fillId="0" borderId="0" xfId="3" applyFont="1" applyFill="1" applyBorder="1" applyAlignment="1">
      <alignment vertical="top"/>
    </xf>
    <xf numFmtId="0" fontId="2" fillId="0" borderId="0" xfId="0" applyFont="1" applyAlignment="1">
      <alignment horizontal="center" vertical="top"/>
    </xf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right"/>
    </xf>
    <xf numFmtId="0" fontId="2" fillId="0" borderId="0" xfId="0" applyFont="1"/>
    <xf numFmtId="49" fontId="15" fillId="0" borderId="0" xfId="0" applyNumberFormat="1" applyFont="1" applyAlignment="1">
      <alignment horizontal="left" vertical="top"/>
    </xf>
    <xf numFmtId="0" fontId="16" fillId="0" borderId="0" xfId="0" applyFont="1" applyBorder="1" applyAlignment="1">
      <alignment horizontal="left" vertical="top"/>
    </xf>
    <xf numFmtId="0" fontId="2" fillId="0" borderId="0" xfId="0" applyFont="1" applyBorder="1"/>
    <xf numFmtId="0" fontId="2" fillId="0" borderId="0" xfId="0" applyFont="1" applyBorder="1" applyAlignment="1">
      <alignment horizontal="left" vertical="top"/>
    </xf>
    <xf numFmtId="0" fontId="2" fillId="0" borderId="0" xfId="0" applyFont="1" applyAlignment="1">
      <alignment horizontal="left" vertical="top"/>
    </xf>
    <xf numFmtId="0" fontId="4" fillId="0" borderId="1" xfId="0" applyFont="1" applyFill="1" applyBorder="1" applyAlignment="1"/>
    <xf numFmtId="0" fontId="4" fillId="0" borderId="1" xfId="0" applyFont="1" applyFill="1" applyBorder="1" applyAlignment="1">
      <alignment wrapText="1"/>
    </xf>
    <xf numFmtId="0" fontId="2" fillId="0" borderId="1" xfId="0" applyFont="1" applyFill="1" applyBorder="1" applyAlignment="1">
      <alignment vertical="top" wrapText="1"/>
    </xf>
    <xf numFmtId="4" fontId="4" fillId="0" borderId="1" xfId="0" applyNumberFormat="1" applyFont="1" applyFill="1" applyBorder="1" applyAlignment="1">
      <alignment wrapText="1"/>
    </xf>
    <xf numFmtId="2" fontId="2" fillId="0" borderId="0" xfId="0" applyNumberFormat="1" applyFont="1" applyFill="1" applyAlignment="1">
      <alignment vertical="top"/>
    </xf>
    <xf numFmtId="4" fontId="2" fillId="0" borderId="0" xfId="0" applyNumberFormat="1" applyFont="1" applyFill="1" applyAlignment="1">
      <alignment vertical="top"/>
    </xf>
    <xf numFmtId="0" fontId="17" fillId="0" borderId="1" xfId="0" applyFont="1" applyBorder="1" applyAlignment="1">
      <alignment horizontal="center" vertical="top"/>
    </xf>
    <xf numFmtId="49" fontId="17" fillId="0" borderId="1" xfId="0" applyNumberFormat="1" applyFont="1" applyBorder="1" applyAlignment="1">
      <alignment horizontal="left" vertical="top" wrapText="1"/>
    </xf>
    <xf numFmtId="168" fontId="2" fillId="0" borderId="10" xfId="0" applyNumberFormat="1" applyFont="1" applyBorder="1"/>
    <xf numFmtId="168" fontId="2" fillId="0" borderId="0" xfId="0" applyNumberFormat="1" applyFont="1" applyBorder="1" applyAlignment="1">
      <alignment vertical="top" wrapText="1"/>
    </xf>
    <xf numFmtId="2" fontId="2" fillId="0" borderId="0" xfId="0" applyNumberFormat="1" applyFont="1"/>
    <xf numFmtId="49" fontId="17" fillId="0" borderId="1" xfId="0" applyNumberFormat="1" applyFont="1" applyBorder="1" applyAlignment="1">
      <alignment horizontal="left" vertical="top"/>
    </xf>
    <xf numFmtId="168" fontId="2" fillId="0" borderId="10" xfId="0" applyNumberFormat="1" applyFont="1" applyBorder="1" applyAlignment="1">
      <alignment vertical="top"/>
    </xf>
    <xf numFmtId="0" fontId="2" fillId="0" borderId="0" xfId="0" applyFont="1" applyBorder="1" applyAlignment="1">
      <alignment vertical="top"/>
    </xf>
    <xf numFmtId="2" fontId="2" fillId="0" borderId="0" xfId="0" applyNumberFormat="1" applyFont="1" applyBorder="1"/>
    <xf numFmtId="0" fontId="19" fillId="0" borderId="1" xfId="0" applyFont="1" applyBorder="1" applyAlignment="1">
      <alignment horizontal="center" vertical="top"/>
    </xf>
    <xf numFmtId="49" fontId="19" fillId="0" borderId="1" xfId="0" applyNumberFormat="1" applyFont="1" applyBorder="1" applyAlignment="1">
      <alignment horizontal="left" vertical="top"/>
    </xf>
    <xf numFmtId="168" fontId="3" fillId="0" borderId="0" xfId="0" applyNumberFormat="1" applyFont="1" applyBorder="1" applyAlignment="1">
      <alignment vertical="top"/>
    </xf>
    <xf numFmtId="0" fontId="3" fillId="0" borderId="0" xfId="0" applyFont="1" applyBorder="1"/>
    <xf numFmtId="0" fontId="3" fillId="0" borderId="0" xfId="0" applyFont="1"/>
    <xf numFmtId="0" fontId="2" fillId="0" borderId="0" xfId="0" applyFont="1" applyFill="1" applyBorder="1" applyAlignment="1">
      <alignment horizontal="left" vertical="top"/>
    </xf>
    <xf numFmtId="2" fontId="2" fillId="0" borderId="0" xfId="0" applyNumberFormat="1" applyFont="1" applyFill="1" applyBorder="1" applyAlignment="1">
      <alignment horizontal="left" vertical="top"/>
    </xf>
    <xf numFmtId="2" fontId="2" fillId="0" borderId="0" xfId="0" applyNumberFormat="1" applyFont="1" applyFill="1" applyBorder="1" applyAlignment="1">
      <alignment horizontal="center" vertical="top"/>
    </xf>
    <xf numFmtId="2" fontId="2" fillId="0" borderId="0" xfId="0" applyNumberFormat="1" applyFont="1" applyFill="1" applyAlignment="1">
      <alignment horizontal="left" vertical="top"/>
    </xf>
    <xf numFmtId="49" fontId="3" fillId="0" borderId="0" xfId="0" applyNumberFormat="1" applyFont="1" applyBorder="1" applyAlignment="1">
      <alignment horizontal="left" vertical="top"/>
    </xf>
    <xf numFmtId="0" fontId="3" fillId="0" borderId="0" xfId="0" applyFont="1" applyBorder="1" applyAlignment="1">
      <alignment horizontal="left" vertical="top" wrapText="1"/>
    </xf>
    <xf numFmtId="0" fontId="2" fillId="0" borderId="0" xfId="0" applyFont="1" applyBorder="1" applyAlignment="1">
      <alignment vertical="top" wrapText="1"/>
    </xf>
    <xf numFmtId="49" fontId="3" fillId="0" borderId="0" xfId="0" applyNumberFormat="1" applyFont="1" applyAlignment="1">
      <alignment horizontal="left" vertical="top"/>
    </xf>
    <xf numFmtId="0" fontId="2" fillId="0" borderId="0" xfId="0" applyFont="1" applyBorder="1" applyAlignment="1">
      <alignment horizontal="left" vertical="top" wrapText="1"/>
    </xf>
    <xf numFmtId="0" fontId="2" fillId="0" borderId="0" xfId="0" applyFont="1" applyAlignment="1">
      <alignment vertical="top"/>
    </xf>
    <xf numFmtId="0" fontId="2" fillId="0" borderId="0" xfId="0" applyFont="1" applyAlignment="1">
      <alignment vertical="top" wrapText="1"/>
    </xf>
    <xf numFmtId="43" fontId="2" fillId="0" borderId="1" xfId="0" applyNumberFormat="1" applyFont="1" applyFill="1" applyBorder="1" applyAlignment="1">
      <alignment vertical="top" wrapText="1"/>
    </xf>
    <xf numFmtId="0" fontId="2" fillId="0" borderId="1" xfId="0" applyFont="1" applyFill="1" applyBorder="1" applyAlignment="1">
      <alignment horizontal="left" vertical="top" wrapText="1"/>
    </xf>
    <xf numFmtId="0" fontId="14" fillId="0" borderId="0" xfId="3" applyFont="1" applyFill="1" applyBorder="1" applyAlignment="1">
      <alignment horizontal="left" vertical="top"/>
    </xf>
    <xf numFmtId="0" fontId="8" fillId="0" borderId="7" xfId="1" applyFont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 wrapText="1"/>
    </xf>
    <xf numFmtId="0" fontId="8" fillId="0" borderId="1" xfId="1" applyFont="1" applyBorder="1" applyAlignment="1">
      <alignment horizontal="center" vertical="center" wrapText="1"/>
    </xf>
    <xf numFmtId="0" fontId="2" fillId="0" borderId="0" xfId="1" applyFont="1"/>
    <xf numFmtId="0" fontId="13" fillId="0" borderId="0" xfId="1" applyFont="1" applyAlignment="1">
      <alignment horizontal="center" vertical="center" wrapText="1"/>
    </xf>
    <xf numFmtId="0" fontId="2" fillId="0" borderId="0" xfId="2" applyFont="1"/>
    <xf numFmtId="0" fontId="2" fillId="0" borderId="1" xfId="0" applyFont="1" applyBorder="1" applyAlignment="1">
      <alignment horizontal="right" vertical="center"/>
    </xf>
    <xf numFmtId="0" fontId="2" fillId="0" borderId="0" xfId="1" applyFont="1" applyFill="1"/>
    <xf numFmtId="0" fontId="2" fillId="4" borderId="1" xfId="0" applyFont="1" applyFill="1" applyBorder="1" applyAlignment="1">
      <alignment horizontal="right" vertical="center"/>
    </xf>
    <xf numFmtId="4" fontId="2" fillId="0" borderId="0" xfId="1" applyNumberFormat="1" applyFont="1"/>
    <xf numFmtId="0" fontId="20" fillId="0" borderId="0" xfId="1" applyFont="1"/>
    <xf numFmtId="4" fontId="21" fillId="0" borderId="0" xfId="1" applyNumberFormat="1" applyFont="1"/>
    <xf numFmtId="0" fontId="9" fillId="0" borderId="0" xfId="1" applyFont="1"/>
    <xf numFmtId="0" fontId="2" fillId="0" borderId="0" xfId="2" applyFont="1" applyFill="1" applyBorder="1"/>
    <xf numFmtId="0" fontId="2" fillId="0" borderId="0" xfId="2" applyFont="1" applyFill="1" applyBorder="1" applyAlignment="1">
      <alignment vertical="top"/>
    </xf>
    <xf numFmtId="167" fontId="2" fillId="0" borderId="0" xfId="4" applyFont="1" applyFill="1" applyBorder="1" applyAlignment="1">
      <alignment vertical="top"/>
    </xf>
    <xf numFmtId="0" fontId="9" fillId="0" borderId="0" xfId="2" applyFont="1" applyFill="1" applyBorder="1"/>
    <xf numFmtId="167" fontId="9" fillId="0" borderId="0" xfId="4" applyFont="1" applyFill="1" applyBorder="1" applyAlignment="1">
      <alignment vertical="top"/>
    </xf>
    <xf numFmtId="0" fontId="9" fillId="0" borderId="0" xfId="2" applyFont="1" applyFill="1" applyBorder="1" applyAlignment="1">
      <alignment vertical="top"/>
    </xf>
    <xf numFmtId="169" fontId="2" fillId="0" borderId="1" xfId="0" applyNumberFormat="1" applyFont="1" applyFill="1" applyBorder="1" applyAlignment="1">
      <alignment vertical="top" wrapText="1"/>
    </xf>
    <xf numFmtId="169" fontId="2" fillId="0" borderId="1" xfId="0" applyNumberFormat="1" applyFont="1" applyFill="1" applyBorder="1" applyAlignment="1">
      <alignment vertical="top"/>
    </xf>
    <xf numFmtId="4" fontId="17" fillId="0" borderId="0" xfId="0" applyNumberFormat="1" applyFont="1" applyFill="1" applyAlignment="1">
      <alignment vertical="top"/>
    </xf>
    <xf numFmtId="3" fontId="2" fillId="0" borderId="0" xfId="0" applyNumberFormat="1" applyFont="1" applyFill="1" applyAlignment="1">
      <alignment vertical="top"/>
    </xf>
    <xf numFmtId="0" fontId="22" fillId="0" borderId="1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center" vertical="top" wrapText="1"/>
    </xf>
    <xf numFmtId="0" fontId="3" fillId="0" borderId="3" xfId="0" applyFont="1" applyFill="1" applyBorder="1" applyAlignment="1">
      <alignment horizontal="left" vertical="top" wrapText="1"/>
    </xf>
    <xf numFmtId="4" fontId="3" fillId="0" borderId="3" xfId="0" applyNumberFormat="1" applyFont="1" applyFill="1" applyBorder="1" applyAlignment="1">
      <alignment vertical="top" wrapText="1"/>
    </xf>
    <xf numFmtId="4" fontId="3" fillId="0" borderId="4" xfId="0" applyNumberFormat="1" applyFont="1" applyFill="1" applyBorder="1" applyAlignment="1">
      <alignment vertical="top" wrapText="1"/>
    </xf>
    <xf numFmtId="0" fontId="18" fillId="0" borderId="1" xfId="0" applyFont="1" applyBorder="1" applyAlignment="1">
      <alignment horizontal="right" vertical="top"/>
    </xf>
    <xf numFmtId="0" fontId="18" fillId="0" borderId="1" xfId="0" applyFont="1" applyBorder="1" applyAlignment="1">
      <alignment horizontal="right" vertical="center" wrapText="1"/>
    </xf>
    <xf numFmtId="0" fontId="25" fillId="0" borderId="1" xfId="0" applyFont="1" applyFill="1" applyBorder="1" applyAlignment="1">
      <alignment horizontal="center" vertical="center" wrapText="1"/>
    </xf>
    <xf numFmtId="164" fontId="2" fillId="0" borderId="0" xfId="0" applyNumberFormat="1" applyFont="1" applyFill="1" applyAlignment="1">
      <alignment vertical="top"/>
    </xf>
    <xf numFmtId="4" fontId="11" fillId="0" borderId="0" xfId="1" applyNumberFormat="1" applyFont="1"/>
    <xf numFmtId="4" fontId="18" fillId="0" borderId="0" xfId="1" applyNumberFormat="1" applyFont="1"/>
    <xf numFmtId="4" fontId="3" fillId="0" borderId="0" xfId="1" applyNumberFormat="1" applyFont="1"/>
    <xf numFmtId="0" fontId="2" fillId="0" borderId="0" xfId="1" applyFont="1" applyAlignment="1">
      <alignment horizontal="right"/>
    </xf>
    <xf numFmtId="3" fontId="13" fillId="0" borderId="0" xfId="1" applyNumberFormat="1" applyFont="1"/>
    <xf numFmtId="0" fontId="26" fillId="0" borderId="0" xfId="1" applyFont="1" applyAlignment="1">
      <alignment horizontal="right"/>
    </xf>
    <xf numFmtId="0" fontId="2" fillId="0" borderId="0" xfId="0" applyFont="1" applyAlignment="1">
      <alignment wrapText="1"/>
    </xf>
    <xf numFmtId="0" fontId="2" fillId="0" borderId="0" xfId="0" applyFont="1" applyAlignment="1">
      <alignment horizontal="center" vertical="top"/>
    </xf>
    <xf numFmtId="49" fontId="2" fillId="0" borderId="1" xfId="0" applyNumberFormat="1" applyFont="1" applyFill="1" applyBorder="1" applyAlignment="1">
      <alignment horizontal="left" vertical="top" wrapText="1"/>
    </xf>
    <xf numFmtId="3" fontId="7" fillId="0" borderId="1" xfId="1" applyNumberFormat="1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top" wrapText="1"/>
    </xf>
    <xf numFmtId="0" fontId="18" fillId="0" borderId="1" xfId="0" applyFont="1" applyFill="1" applyBorder="1" applyAlignment="1">
      <alignment horizontal="right" vertical="top" wrapText="1"/>
    </xf>
    <xf numFmtId="0" fontId="2" fillId="0" borderId="1" xfId="0" applyFont="1" applyFill="1" applyBorder="1" applyAlignment="1">
      <alignment horizontal="right" vertical="top" wrapText="1"/>
    </xf>
    <xf numFmtId="165" fontId="18" fillId="0" borderId="1" xfId="0" applyNumberFormat="1" applyFont="1" applyFill="1" applyBorder="1" applyAlignment="1">
      <alignment vertical="top" wrapText="1"/>
    </xf>
    <xf numFmtId="0" fontId="2" fillId="0" borderId="0" xfId="1" applyFont="1" applyAlignment="1">
      <alignment horizontal="left"/>
    </xf>
    <xf numFmtId="4" fontId="23" fillId="0" borderId="0" xfId="1" applyNumberFormat="1" applyFont="1"/>
    <xf numFmtId="4" fontId="13" fillId="0" borderId="0" xfId="1" applyNumberFormat="1" applyFont="1"/>
    <xf numFmtId="0" fontId="2" fillId="0" borderId="1" xfId="0" applyFont="1" applyFill="1" applyBorder="1" applyAlignment="1">
      <alignment horizontal="left" vertical="top" wrapText="1"/>
    </xf>
    <xf numFmtId="4" fontId="27" fillId="0" borderId="0" xfId="1" applyNumberFormat="1" applyFont="1"/>
    <xf numFmtId="4" fontId="28" fillId="0" borderId="0" xfId="1" applyNumberFormat="1" applyFont="1"/>
    <xf numFmtId="4" fontId="29" fillId="0" borderId="0" xfId="0" applyNumberFormat="1" applyFont="1" applyFill="1" applyAlignment="1">
      <alignment vertical="top"/>
    </xf>
    <xf numFmtId="170" fontId="26" fillId="0" borderId="0" xfId="0" applyNumberFormat="1" applyFont="1" applyFill="1" applyAlignment="1">
      <alignment vertical="top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right" vertical="top" wrapText="1"/>
    </xf>
    <xf numFmtId="0" fontId="2" fillId="0" borderId="3" xfId="0" applyFont="1" applyFill="1" applyBorder="1" applyAlignment="1">
      <alignment horizontal="left" vertical="top"/>
    </xf>
    <xf numFmtId="0" fontId="27" fillId="0" borderId="0" xfId="1" applyFont="1" applyAlignment="1">
      <alignment horizontal="right"/>
    </xf>
    <xf numFmtId="0" fontId="23" fillId="0" borderId="0" xfId="1" applyFont="1" applyAlignment="1">
      <alignment horizontal="right"/>
    </xf>
    <xf numFmtId="170" fontId="30" fillId="0" borderId="0" xfId="0" applyNumberFormat="1" applyFont="1" applyFill="1" applyAlignment="1">
      <alignment vertical="top"/>
    </xf>
    <xf numFmtId="170" fontId="2" fillId="0" borderId="1" xfId="0" applyNumberFormat="1" applyFont="1" applyBorder="1" applyAlignment="1">
      <alignment horizontal="center" vertical="top"/>
    </xf>
    <xf numFmtId="170" fontId="2" fillId="0" borderId="0" xfId="1" applyNumberFormat="1" applyFont="1"/>
    <xf numFmtId="170" fontId="18" fillId="0" borderId="4" xfId="0" applyNumberFormat="1" applyFont="1" applyBorder="1" applyAlignment="1">
      <alignment horizontal="center" vertical="center"/>
    </xf>
    <xf numFmtId="170" fontId="18" fillId="0" borderId="1" xfId="0" applyNumberFormat="1" applyFont="1" applyBorder="1" applyAlignment="1">
      <alignment horizontal="center" vertical="center"/>
    </xf>
    <xf numFmtId="170" fontId="2" fillId="0" borderId="0" xfId="1" applyNumberFormat="1" applyFont="1" applyAlignment="1">
      <alignment vertical="center"/>
    </xf>
    <xf numFmtId="170" fontId="18" fillId="0" borderId="4" xfId="0" applyNumberFormat="1" applyFont="1" applyBorder="1" applyAlignment="1">
      <alignment horizontal="center" vertical="top"/>
    </xf>
    <xf numFmtId="170" fontId="18" fillId="0" borderId="1" xfId="0" applyNumberFormat="1" applyFont="1" applyBorder="1" applyAlignment="1">
      <alignment horizontal="center" vertical="top"/>
    </xf>
    <xf numFmtId="170" fontId="18" fillId="0" borderId="4" xfId="2" applyNumberFormat="1" applyFont="1" applyBorder="1" applyAlignment="1">
      <alignment horizontal="center" vertical="center"/>
    </xf>
    <xf numFmtId="170" fontId="18" fillId="0" borderId="1" xfId="2" applyNumberFormat="1" applyFont="1" applyBorder="1" applyAlignment="1">
      <alignment horizontal="center" vertical="center"/>
    </xf>
    <xf numFmtId="170" fontId="2" fillId="0" borderId="1" xfId="2" applyNumberFormat="1" applyFont="1" applyBorder="1" applyAlignment="1">
      <alignment horizontal="center" vertical="center"/>
    </xf>
    <xf numFmtId="170" fontId="2" fillId="0" borderId="1" xfId="1" applyNumberFormat="1" applyFont="1" applyBorder="1" applyAlignment="1">
      <alignment horizontal="center" vertical="center"/>
    </xf>
    <xf numFmtId="170" fontId="2" fillId="4" borderId="1" xfId="0" applyNumberFormat="1" applyFont="1" applyFill="1" applyBorder="1" applyAlignment="1">
      <alignment horizontal="center" vertical="center"/>
    </xf>
    <xf numFmtId="170" fontId="2" fillId="4" borderId="0" xfId="0" applyNumberFormat="1" applyFont="1" applyFill="1"/>
    <xf numFmtId="0" fontId="2" fillId="0" borderId="3" xfId="0" applyFont="1" applyFill="1" applyBorder="1" applyAlignment="1">
      <alignment horizontal="left" vertical="top"/>
    </xf>
    <xf numFmtId="0" fontId="2" fillId="0" borderId="1" xfId="0" applyFont="1" applyFill="1" applyBorder="1" applyAlignment="1">
      <alignment horizontal="left" vertical="top" wrapText="1"/>
    </xf>
    <xf numFmtId="170" fontId="35" fillId="0" borderId="0" xfId="0" applyNumberFormat="1" applyFont="1" applyFill="1" applyAlignment="1">
      <alignment vertical="top"/>
    </xf>
    <xf numFmtId="10" fontId="35" fillId="0" borderId="0" xfId="0" applyNumberFormat="1" applyFont="1" applyFill="1" applyAlignment="1">
      <alignment horizontal="left" vertical="top"/>
    </xf>
    <xf numFmtId="0" fontId="8" fillId="0" borderId="1" xfId="1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top" wrapText="1"/>
    </xf>
    <xf numFmtId="0" fontId="36" fillId="0" borderId="0" xfId="0" applyFont="1" applyFill="1" applyAlignment="1">
      <alignment vertical="top"/>
    </xf>
    <xf numFmtId="0" fontId="37" fillId="0" borderId="0" xfId="0" applyFont="1" applyFill="1" applyAlignment="1">
      <alignment vertical="top"/>
    </xf>
    <xf numFmtId="170" fontId="24" fillId="0" borderId="0" xfId="0" applyNumberFormat="1" applyFont="1" applyFill="1" applyAlignment="1">
      <alignment vertical="top"/>
    </xf>
    <xf numFmtId="43" fontId="2" fillId="0" borderId="0" xfId="0" applyNumberFormat="1" applyFont="1" applyFill="1" applyAlignment="1">
      <alignment vertical="top"/>
    </xf>
    <xf numFmtId="171" fontId="2" fillId="0" borderId="1" xfId="0" applyNumberFormat="1" applyFont="1" applyFill="1" applyBorder="1" applyAlignment="1">
      <alignment vertical="top" wrapText="1"/>
    </xf>
    <xf numFmtId="171" fontId="2" fillId="0" borderId="1" xfId="0" applyNumberFormat="1" applyFont="1" applyFill="1" applyBorder="1" applyAlignment="1">
      <alignment vertical="top"/>
    </xf>
    <xf numFmtId="171" fontId="3" fillId="0" borderId="1" xfId="0" applyNumberFormat="1" applyFont="1" applyFill="1" applyBorder="1" applyAlignment="1">
      <alignment vertical="top" wrapText="1"/>
    </xf>
    <xf numFmtId="171" fontId="22" fillId="0" borderId="1" xfId="0" applyNumberFormat="1" applyFont="1" applyFill="1" applyBorder="1" applyAlignment="1">
      <alignment vertical="top" wrapText="1"/>
    </xf>
    <xf numFmtId="171" fontId="18" fillId="0" borderId="1" xfId="0" applyNumberFormat="1" applyFont="1" applyFill="1" applyBorder="1" applyAlignment="1">
      <alignment vertical="top" wrapText="1"/>
    </xf>
    <xf numFmtId="10" fontId="2" fillId="0" borderId="0" xfId="0" applyNumberFormat="1" applyFont="1" applyFill="1" applyAlignment="1">
      <alignment vertical="top"/>
    </xf>
    <xf numFmtId="172" fontId="18" fillId="0" borderId="1" xfId="0" applyNumberFormat="1" applyFont="1" applyFill="1" applyBorder="1" applyAlignment="1">
      <alignment vertical="top" wrapText="1"/>
    </xf>
    <xf numFmtId="3" fontId="3" fillId="0" borderId="1" xfId="0" applyNumberFormat="1" applyFont="1" applyFill="1" applyBorder="1" applyAlignment="1">
      <alignment vertical="top" wrapText="1"/>
    </xf>
    <xf numFmtId="3" fontId="3" fillId="0" borderId="2" xfId="0" applyNumberFormat="1" applyFont="1" applyFill="1" applyBorder="1" applyAlignment="1">
      <alignment vertical="top" wrapText="1"/>
    </xf>
    <xf numFmtId="3" fontId="2" fillId="0" borderId="1" xfId="0" applyNumberFormat="1" applyFont="1" applyFill="1" applyBorder="1" applyAlignment="1">
      <alignment vertical="top" wrapText="1"/>
    </xf>
    <xf numFmtId="0" fontId="22" fillId="0" borderId="1" xfId="0" applyFont="1" applyBorder="1" applyAlignment="1">
      <alignment horizontal="left" vertical="top" wrapText="1"/>
    </xf>
    <xf numFmtId="0" fontId="22" fillId="0" borderId="1" xfId="0" applyFont="1" applyBorder="1" applyAlignment="1">
      <alignment horizontal="right" vertical="top" wrapText="1"/>
    </xf>
    <xf numFmtId="0" fontId="18" fillId="0" borderId="1" xfId="0" applyFont="1" applyBorder="1" applyAlignment="1">
      <alignment horizontal="left" vertical="top" wrapText="1"/>
    </xf>
    <xf numFmtId="164" fontId="38" fillId="0" borderId="1" xfId="0" applyNumberFormat="1" applyFont="1" applyFill="1" applyBorder="1" applyAlignment="1">
      <alignment horizontal="center" vertical="center"/>
    </xf>
    <xf numFmtId="164" fontId="39" fillId="0" borderId="1" xfId="0" applyNumberFormat="1" applyFont="1" applyFill="1" applyBorder="1" applyAlignment="1">
      <alignment horizontal="center" vertical="center"/>
    </xf>
    <xf numFmtId="164" fontId="40" fillId="0" borderId="1" xfId="0" applyNumberFormat="1" applyFont="1" applyFill="1" applyBorder="1" applyAlignment="1">
      <alignment horizontal="center" vertical="center"/>
    </xf>
    <xf numFmtId="164" fontId="41" fillId="0" borderId="1" xfId="0" applyNumberFormat="1" applyFont="1" applyFill="1" applyBorder="1" applyAlignment="1">
      <alignment horizontal="center" vertical="center"/>
    </xf>
    <xf numFmtId="164" fontId="42" fillId="0" borderId="1" xfId="0" applyNumberFormat="1" applyFont="1" applyFill="1" applyBorder="1" applyAlignment="1">
      <alignment horizontal="center" vertical="center"/>
    </xf>
    <xf numFmtId="0" fontId="9" fillId="0" borderId="7" xfId="1" applyFont="1" applyBorder="1" applyAlignment="1">
      <alignment horizontal="center" vertical="center" wrapText="1"/>
    </xf>
    <xf numFmtId="173" fontId="43" fillId="0" borderId="0" xfId="1" applyNumberFormat="1" applyFont="1"/>
    <xf numFmtId="4" fontId="44" fillId="0" borderId="0" xfId="1" applyNumberFormat="1" applyFont="1"/>
    <xf numFmtId="2" fontId="45" fillId="0" borderId="0" xfId="1" applyNumberFormat="1" applyFont="1"/>
    <xf numFmtId="170" fontId="2" fillId="0" borderId="0" xfId="0" applyNumberFormat="1" applyFont="1" applyFill="1" applyAlignment="1">
      <alignment vertical="top"/>
    </xf>
    <xf numFmtId="0" fontId="8" fillId="0" borderId="7" xfId="1" applyFont="1" applyBorder="1" applyAlignment="1">
      <alignment horizontal="center" vertical="center" wrapText="1"/>
    </xf>
    <xf numFmtId="0" fontId="7" fillId="0" borderId="0" xfId="1" applyFont="1" applyAlignment="1">
      <alignment horizontal="center" vertical="center" wrapText="1"/>
    </xf>
    <xf numFmtId="0" fontId="8" fillId="0" borderId="1" xfId="1" applyFont="1" applyBorder="1" applyAlignment="1">
      <alignment horizontal="center" vertical="center" wrapText="1"/>
    </xf>
    <xf numFmtId="0" fontId="8" fillId="0" borderId="6" xfId="1" applyFont="1" applyBorder="1" applyAlignment="1">
      <alignment horizontal="center" vertical="center" wrapText="1"/>
    </xf>
    <xf numFmtId="0" fontId="8" fillId="0" borderId="5" xfId="1" applyFont="1" applyBorder="1" applyAlignment="1">
      <alignment horizontal="center" vertical="center" wrapText="1"/>
    </xf>
    <xf numFmtId="0" fontId="9" fillId="0" borderId="6" xfId="1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top" wrapText="1"/>
    </xf>
    <xf numFmtId="171" fontId="2" fillId="2" borderId="1" xfId="0" applyNumberFormat="1" applyFont="1" applyFill="1" applyBorder="1" applyAlignment="1">
      <alignment vertical="top" wrapText="1"/>
    </xf>
    <xf numFmtId="171" fontId="2" fillId="0" borderId="0" xfId="0" applyNumberFormat="1" applyFont="1" applyFill="1" applyAlignment="1">
      <alignment vertical="top"/>
    </xf>
    <xf numFmtId="0" fontId="2" fillId="0" borderId="1" xfId="0" applyFont="1" applyFill="1" applyBorder="1" applyAlignment="1">
      <alignment horizontal="left" vertical="top" wrapText="1"/>
    </xf>
    <xf numFmtId="172" fontId="3" fillId="0" borderId="1" xfId="0" applyNumberFormat="1" applyFont="1" applyFill="1" applyBorder="1" applyAlignment="1">
      <alignment vertical="top" wrapText="1"/>
    </xf>
    <xf numFmtId="172" fontId="2" fillId="0" borderId="1" xfId="0" applyNumberFormat="1" applyFont="1" applyFill="1" applyBorder="1" applyAlignment="1">
      <alignment vertical="top" wrapText="1"/>
    </xf>
    <xf numFmtId="172" fontId="2" fillId="0" borderId="1" xfId="0" applyNumberFormat="1" applyFont="1" applyFill="1" applyBorder="1" applyAlignment="1">
      <alignment vertical="top"/>
    </xf>
    <xf numFmtId="0" fontId="2" fillId="5" borderId="1" xfId="0" applyFont="1" applyFill="1" applyBorder="1" applyAlignment="1">
      <alignment horizontal="left" vertical="top" wrapText="1"/>
    </xf>
    <xf numFmtId="49" fontId="2" fillId="5" borderId="1" xfId="1" applyNumberFormat="1" applyFont="1" applyFill="1" applyBorder="1" applyAlignment="1">
      <alignment horizontal="left" vertical="top" wrapText="1"/>
    </xf>
    <xf numFmtId="171" fontId="2" fillId="5" borderId="1" xfId="0" applyNumberFormat="1" applyFont="1" applyFill="1" applyBorder="1" applyAlignment="1">
      <alignment vertical="top" wrapText="1"/>
    </xf>
    <xf numFmtId="171" fontId="2" fillId="5" borderId="1" xfId="0" applyNumberFormat="1" applyFont="1" applyFill="1" applyBorder="1" applyAlignment="1">
      <alignment vertical="top"/>
    </xf>
    <xf numFmtId="0" fontId="2" fillId="5" borderId="1" xfId="0" applyFont="1" applyFill="1" applyBorder="1" applyAlignment="1">
      <alignment horizontal="center" vertical="top" wrapText="1"/>
    </xf>
    <xf numFmtId="0" fontId="8" fillId="0" borderId="5" xfId="1" applyFont="1" applyBorder="1" applyAlignment="1">
      <alignment horizontal="center" vertical="center" wrapText="1"/>
    </xf>
    <xf numFmtId="171" fontId="3" fillId="0" borderId="0" xfId="0" applyNumberFormat="1" applyFont="1" applyFill="1" applyAlignment="1">
      <alignment vertical="top"/>
    </xf>
    <xf numFmtId="3" fontId="11" fillId="0" borderId="0" xfId="0" applyNumberFormat="1" applyFont="1" applyFill="1" applyAlignment="1">
      <alignment vertical="top"/>
    </xf>
    <xf numFmtId="172" fontId="2" fillId="0" borderId="0" xfId="0" applyNumberFormat="1" applyFont="1" applyFill="1" applyAlignment="1">
      <alignment vertical="top"/>
    </xf>
    <xf numFmtId="172" fontId="22" fillId="0" borderId="1" xfId="0" applyNumberFormat="1" applyFont="1" applyFill="1" applyBorder="1" applyAlignment="1">
      <alignment vertical="top" wrapText="1"/>
    </xf>
    <xf numFmtId="3" fontId="3" fillId="0" borderId="0" xfId="0" applyNumberFormat="1" applyFont="1" applyFill="1" applyAlignment="1">
      <alignment vertical="top"/>
    </xf>
    <xf numFmtId="1" fontId="2" fillId="0" borderId="0" xfId="0" applyNumberFormat="1" applyFont="1" applyFill="1" applyAlignment="1">
      <alignment vertical="top"/>
    </xf>
    <xf numFmtId="172" fontId="3" fillId="0" borderId="0" xfId="0" applyNumberFormat="1" applyFont="1" applyFill="1" applyAlignment="1">
      <alignment vertical="top"/>
    </xf>
    <xf numFmtId="0" fontId="2" fillId="0" borderId="0" xfId="0" applyFont="1" applyFill="1" applyBorder="1" applyAlignment="1">
      <alignment horizontal="center" vertical="justify" wrapText="1"/>
    </xf>
    <xf numFmtId="0" fontId="2" fillId="0" borderId="1" xfId="0" applyFont="1" applyFill="1" applyBorder="1" applyAlignment="1">
      <alignment horizontal="left" vertical="top" wrapText="1"/>
    </xf>
    <xf numFmtId="169" fontId="2" fillId="5" borderId="1" xfId="0" applyNumberFormat="1" applyFont="1" applyFill="1" applyBorder="1" applyAlignment="1">
      <alignment vertical="top" wrapText="1"/>
    </xf>
    <xf numFmtId="0" fontId="2" fillId="0" borderId="1" xfId="0" applyNumberFormat="1" applyFont="1" applyFill="1" applyBorder="1" applyAlignment="1">
      <alignment horizontal="left" vertical="top" wrapText="1"/>
    </xf>
    <xf numFmtId="4" fontId="3" fillId="0" borderId="0" xfId="0" applyNumberFormat="1" applyFont="1" applyFill="1" applyBorder="1" applyAlignment="1">
      <alignment vertical="top" wrapText="1"/>
    </xf>
    <xf numFmtId="171" fontId="2" fillId="0" borderId="0" xfId="0" applyNumberFormat="1" applyFont="1" applyFill="1" applyBorder="1" applyAlignment="1">
      <alignment vertical="top"/>
    </xf>
    <xf numFmtId="172" fontId="3" fillId="0" borderId="0" xfId="0" applyNumberFormat="1" applyFont="1" applyFill="1" applyBorder="1" applyAlignment="1">
      <alignment vertical="top" wrapText="1"/>
    </xf>
    <xf numFmtId="4" fontId="4" fillId="0" borderId="0" xfId="0" applyNumberFormat="1" applyFont="1" applyFill="1" applyBorder="1" applyAlignment="1">
      <alignment wrapText="1"/>
    </xf>
    <xf numFmtId="172" fontId="22" fillId="0" borderId="0" xfId="0" applyNumberFormat="1" applyFont="1" applyFill="1" applyBorder="1" applyAlignment="1">
      <alignment vertical="top" wrapText="1"/>
    </xf>
    <xf numFmtId="172" fontId="18" fillId="0" borderId="0" xfId="0" applyNumberFormat="1" applyFont="1" applyFill="1" applyBorder="1" applyAlignment="1">
      <alignment vertical="top" wrapText="1"/>
    </xf>
    <xf numFmtId="0" fontId="4" fillId="5" borderId="1" xfId="0" applyFont="1" applyFill="1" applyBorder="1" applyAlignment="1"/>
    <xf numFmtId="0" fontId="4" fillId="5" borderId="1" xfId="0" applyFont="1" applyFill="1" applyBorder="1" applyAlignment="1">
      <alignment wrapText="1"/>
    </xf>
    <xf numFmtId="4" fontId="4" fillId="5" borderId="1" xfId="0" applyNumberFormat="1" applyFont="1" applyFill="1" applyBorder="1" applyAlignment="1">
      <alignment wrapText="1"/>
    </xf>
    <xf numFmtId="0" fontId="3" fillId="5" borderId="1" xfId="0" applyFont="1" applyFill="1" applyBorder="1" applyAlignment="1">
      <alignment horizontal="center" vertical="top" wrapText="1"/>
    </xf>
    <xf numFmtId="0" fontId="3" fillId="5" borderId="1" xfId="0" applyFont="1" applyFill="1" applyBorder="1" applyAlignment="1">
      <alignment horizontal="left" vertical="top" wrapText="1"/>
    </xf>
    <xf numFmtId="172" fontId="3" fillId="5" borderId="1" xfId="0" applyNumberFormat="1" applyFont="1" applyFill="1" applyBorder="1" applyAlignment="1">
      <alignment vertical="top" wrapText="1"/>
    </xf>
    <xf numFmtId="0" fontId="2" fillId="5" borderId="1" xfId="0" applyFont="1" applyFill="1" applyBorder="1" applyAlignment="1">
      <alignment vertical="top" wrapText="1"/>
    </xf>
    <xf numFmtId="0" fontId="2" fillId="5" borderId="1" xfId="0" applyFont="1" applyFill="1" applyBorder="1" applyAlignment="1">
      <alignment horizontal="right" vertical="top" wrapText="1"/>
    </xf>
    <xf numFmtId="0" fontId="22" fillId="5" borderId="1" xfId="0" applyFont="1" applyFill="1" applyBorder="1" applyAlignment="1">
      <alignment horizontal="left" vertical="top" wrapText="1"/>
    </xf>
    <xf numFmtId="172" fontId="22" fillId="5" borderId="1" xfId="0" applyNumberFormat="1" applyFont="1" applyFill="1" applyBorder="1" applyAlignment="1">
      <alignment vertical="top" wrapText="1"/>
    </xf>
    <xf numFmtId="0" fontId="18" fillId="5" borderId="1" xfId="0" applyFont="1" applyFill="1" applyBorder="1" applyAlignment="1">
      <alignment horizontal="right" vertical="top" wrapText="1"/>
    </xf>
    <xf numFmtId="172" fontId="18" fillId="5" borderId="1" xfId="0" applyNumberFormat="1" applyFont="1" applyFill="1" applyBorder="1" applyAlignment="1">
      <alignment vertical="top" wrapText="1"/>
    </xf>
    <xf numFmtId="165" fontId="3" fillId="0" borderId="0" xfId="0" applyNumberFormat="1" applyFont="1" applyFill="1" applyAlignment="1">
      <alignment vertical="top"/>
    </xf>
    <xf numFmtId="1" fontId="3" fillId="0" borderId="0" xfId="0" applyNumberFormat="1" applyFont="1" applyFill="1" applyAlignment="1">
      <alignment vertical="top"/>
    </xf>
    <xf numFmtId="41" fontId="2" fillId="0" borderId="0" xfId="0" applyNumberFormat="1" applyFont="1" applyFill="1" applyAlignment="1">
      <alignment horizontal="right" vertical="top"/>
    </xf>
    <xf numFmtId="1" fontId="11" fillId="0" borderId="0" xfId="0" applyNumberFormat="1" applyFont="1" applyFill="1" applyAlignment="1">
      <alignment vertical="top"/>
    </xf>
    <xf numFmtId="4" fontId="47" fillId="0" borderId="0" xfId="1" applyNumberFormat="1" applyFont="1"/>
    <xf numFmtId="0" fontId="9" fillId="0" borderId="0" xfId="1" applyFont="1" applyBorder="1" applyAlignment="1">
      <alignment horizontal="left" vertical="top"/>
    </xf>
    <xf numFmtId="0" fontId="2" fillId="0" borderId="0" xfId="1" applyFont="1" applyBorder="1" applyAlignment="1">
      <alignment horizontal="left" vertical="top"/>
    </xf>
    <xf numFmtId="0" fontId="11" fillId="0" borderId="0" xfId="1" applyFont="1"/>
    <xf numFmtId="0" fontId="11" fillId="0" borderId="0" xfId="1" applyFont="1" applyAlignment="1">
      <alignment horizontal="right"/>
    </xf>
    <xf numFmtId="0" fontId="3" fillId="6" borderId="2" xfId="0" applyFont="1" applyFill="1" applyBorder="1" applyAlignment="1">
      <alignment horizontal="center" vertical="top" wrapText="1"/>
    </xf>
    <xf numFmtId="0" fontId="2" fillId="6" borderId="3" xfId="0" applyFont="1" applyFill="1" applyBorder="1" applyAlignment="1">
      <alignment horizontal="left" vertical="top"/>
    </xf>
    <xf numFmtId="0" fontId="2" fillId="6" borderId="3" xfId="0" applyFont="1" applyFill="1" applyBorder="1" applyAlignment="1">
      <alignment horizontal="right" vertical="top" wrapText="1"/>
    </xf>
    <xf numFmtId="169" fontId="2" fillId="6" borderId="3" xfId="0" applyNumberFormat="1" applyFont="1" applyFill="1" applyBorder="1" applyAlignment="1">
      <alignment vertical="top" wrapText="1"/>
    </xf>
    <xf numFmtId="169" fontId="2" fillId="6" borderId="4" xfId="0" applyNumberFormat="1" applyFont="1" applyFill="1" applyBorder="1" applyAlignment="1">
      <alignment vertical="top"/>
    </xf>
    <xf numFmtId="0" fontId="46" fillId="0" borderId="0" xfId="1" applyFont="1"/>
    <xf numFmtId="0" fontId="46" fillId="0" borderId="0" xfId="1" applyFont="1" applyAlignment="1">
      <alignment horizontal="right"/>
    </xf>
    <xf numFmtId="0" fontId="24" fillId="0" borderId="0" xfId="1" applyFont="1"/>
    <xf numFmtId="0" fontId="23" fillId="0" borderId="0" xfId="1" applyFont="1"/>
    <xf numFmtId="0" fontId="35" fillId="0" borderId="0" xfId="1" applyFont="1"/>
    <xf numFmtId="174" fontId="8" fillId="0" borderId="1" xfId="1" applyNumberFormat="1" applyFont="1" applyBorder="1" applyAlignment="1">
      <alignment horizontal="center" vertical="center" wrapText="1"/>
    </xf>
    <xf numFmtId="174" fontId="8" fillId="0" borderId="2" xfId="1" applyNumberFormat="1" applyFont="1" applyBorder="1" applyAlignment="1">
      <alignment horizontal="center" vertical="center" wrapText="1"/>
    </xf>
    <xf numFmtId="174" fontId="9" fillId="0" borderId="1" xfId="1" applyNumberFormat="1" applyFont="1" applyBorder="1" applyAlignment="1">
      <alignment horizontal="center" vertical="center" wrapText="1"/>
    </xf>
    <xf numFmtId="41" fontId="8" fillId="3" borderId="1" xfId="1" applyNumberFormat="1" applyFont="1" applyFill="1" applyBorder="1" applyAlignment="1">
      <alignment horizontal="center" vertical="center" wrapText="1"/>
    </xf>
    <xf numFmtId="41" fontId="9" fillId="3" borderId="1" xfId="1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vertical="center"/>
    </xf>
    <xf numFmtId="171" fontId="2" fillId="2" borderId="1" xfId="0" applyNumberFormat="1" applyFont="1" applyFill="1" applyBorder="1" applyAlignment="1">
      <alignment vertical="top"/>
    </xf>
    <xf numFmtId="3" fontId="11" fillId="0" borderId="10" xfId="0" applyNumberFormat="1" applyFont="1" applyFill="1" applyBorder="1" applyAlignment="1">
      <alignment vertical="top"/>
    </xf>
    <xf numFmtId="0" fontId="8" fillId="7" borderId="1" xfId="1" applyFont="1" applyFill="1" applyBorder="1" applyAlignment="1">
      <alignment horizontal="justify" vertical="center" wrapText="1"/>
    </xf>
    <xf numFmtId="41" fontId="8" fillId="7" borderId="1" xfId="1" applyNumberFormat="1" applyFont="1" applyFill="1" applyBorder="1" applyAlignment="1">
      <alignment horizontal="center" vertical="center" wrapText="1"/>
    </xf>
    <xf numFmtId="41" fontId="8" fillId="7" borderId="2" xfId="1" applyNumberFormat="1" applyFont="1" applyFill="1" applyBorder="1" applyAlignment="1">
      <alignment horizontal="center" vertical="center" wrapText="1"/>
    </xf>
    <xf numFmtId="41" fontId="9" fillId="7" borderId="1" xfId="1" applyNumberFormat="1" applyFont="1" applyFill="1" applyBorder="1" applyAlignment="1">
      <alignment horizontal="center" vertical="center" wrapText="1"/>
    </xf>
    <xf numFmtId="41" fontId="8" fillId="8" borderId="1" xfId="1" applyNumberFormat="1" applyFont="1" applyFill="1" applyBorder="1" applyAlignment="1">
      <alignment horizontal="center" vertical="center" wrapText="1"/>
    </xf>
    <xf numFmtId="169" fontId="2" fillId="0" borderId="3" xfId="0" applyNumberFormat="1" applyFont="1" applyFill="1" applyBorder="1" applyAlignment="1">
      <alignment vertical="top" wrapText="1"/>
    </xf>
    <xf numFmtId="0" fontId="28" fillId="0" borderId="0" xfId="1" applyFont="1"/>
    <xf numFmtId="10" fontId="11" fillId="0" borderId="0" xfId="1" applyNumberFormat="1" applyFont="1"/>
    <xf numFmtId="4" fontId="26" fillId="0" borderId="0" xfId="1" applyNumberFormat="1" applyFont="1"/>
    <xf numFmtId="0" fontId="27" fillId="0" borderId="0" xfId="1" applyFont="1"/>
    <xf numFmtId="4" fontId="46" fillId="0" borderId="0" xfId="1" applyNumberFormat="1" applyFont="1"/>
    <xf numFmtId="0" fontId="8" fillId="7" borderId="0" xfId="1" applyFont="1" applyFill="1"/>
    <xf numFmtId="0" fontId="2" fillId="0" borderId="0" xfId="0" applyFont="1" applyAlignment="1"/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horizontal="center"/>
    </xf>
    <xf numFmtId="0" fontId="0" fillId="0" borderId="0" xfId="0" applyAlignment="1"/>
    <xf numFmtId="0" fontId="4" fillId="0" borderId="2" xfId="0" applyFont="1" applyFill="1" applyBorder="1" applyAlignment="1">
      <alignment vertical="top" wrapText="1"/>
    </xf>
    <xf numFmtId="0" fontId="4" fillId="0" borderId="3" xfId="0" applyFont="1" applyFill="1" applyBorder="1" applyAlignment="1">
      <alignment vertical="top" wrapText="1"/>
    </xf>
    <xf numFmtId="0" fontId="4" fillId="0" borderId="4" xfId="0" applyFont="1" applyFill="1" applyBorder="1" applyAlignment="1">
      <alignment vertical="top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left" vertical="justify" wrapText="1"/>
    </xf>
    <xf numFmtId="0" fontId="48" fillId="0" borderId="11" xfId="0" applyFont="1" applyFill="1" applyBorder="1" applyAlignment="1">
      <alignment horizontal="center" vertical="justify" wrapText="1"/>
    </xf>
    <xf numFmtId="0" fontId="49" fillId="0" borderId="11" xfId="0" applyFont="1" applyBorder="1" applyAlignment="1">
      <alignment horizontal="center" vertical="justify" wrapText="1"/>
    </xf>
    <xf numFmtId="0" fontId="3" fillId="0" borderId="0" xfId="0" applyFont="1" applyAlignment="1">
      <alignment horizontal="center" vertical="center"/>
    </xf>
    <xf numFmtId="0" fontId="2" fillId="0" borderId="0" xfId="0" applyFont="1" applyAlignment="1"/>
    <xf numFmtId="0" fontId="14" fillId="0" borderId="0" xfId="3" applyFont="1" applyFill="1" applyBorder="1" applyAlignment="1">
      <alignment horizontal="left" vertical="top"/>
    </xf>
    <xf numFmtId="0" fontId="8" fillId="0" borderId="5" xfId="1" applyFont="1" applyBorder="1" applyAlignment="1">
      <alignment horizontal="center" vertical="center" wrapText="1"/>
    </xf>
    <xf numFmtId="0" fontId="8" fillId="0" borderId="7" xfId="1" applyFont="1" applyBorder="1" applyAlignment="1">
      <alignment horizontal="center" vertical="center" wrapText="1"/>
    </xf>
    <xf numFmtId="166" fontId="8" fillId="0" borderId="5" xfId="1" applyNumberFormat="1" applyFont="1" applyBorder="1" applyAlignment="1">
      <alignment horizontal="center" vertical="center" wrapText="1"/>
    </xf>
    <xf numFmtId="166" fontId="8" fillId="0" borderId="7" xfId="1" applyNumberFormat="1" applyFont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 wrapText="1"/>
    </xf>
    <xf numFmtId="0" fontId="33" fillId="0" borderId="0" xfId="1" applyFont="1" applyAlignment="1">
      <alignment horizontal="center" wrapText="1"/>
    </xf>
    <xf numFmtId="0" fontId="32" fillId="0" borderId="0" xfId="1" applyFont="1" applyAlignment="1">
      <alignment horizontal="center" vertical="center" wrapText="1"/>
    </xf>
  </cellXfs>
  <cellStyles count="23">
    <cellStyle name="Excel Built-in Normal" xfId="21"/>
    <cellStyle name="Денежный 3" xfId="4"/>
    <cellStyle name="ИтогоБИМ" xfId="11"/>
    <cellStyle name="Обычный" xfId="0" builtinId="0"/>
    <cellStyle name="Обычный 10" xfId="5"/>
    <cellStyle name="Обычный 10 2" xfId="16"/>
    <cellStyle name="Обычный 12" xfId="13"/>
    <cellStyle name="Обычный 12 2" xfId="18"/>
    <cellStyle name="Обычный 12 3" xfId="19"/>
    <cellStyle name="Обычный 2" xfId="1"/>
    <cellStyle name="Обычный 2 3" xfId="2"/>
    <cellStyle name="Обычный 3" xfId="6"/>
    <cellStyle name="Обычный 3 3" xfId="17"/>
    <cellStyle name="Обычный 3 4" xfId="3"/>
    <cellStyle name="Обычный 4" xfId="20"/>
    <cellStyle name="Обычный 5" xfId="8"/>
    <cellStyle name="Обычный 5 2" xfId="22"/>
    <cellStyle name="СводРасч" xfId="12"/>
    <cellStyle name="Титул" xfId="10"/>
    <cellStyle name="Финансовый 2" xfId="7"/>
    <cellStyle name="Финансовый 2 2" xfId="15"/>
    <cellStyle name="Финансовый 3" xfId="14"/>
    <cellStyle name="Хвост" xfId="9"/>
  </cellStyles>
  <dxfs count="200">
    <dxf>
      <font>
        <b val="0"/>
        <i/>
        <color rgb="FFC00000"/>
      </font>
      <border>
        <vertical/>
        <horizontal/>
      </border>
    </dxf>
    <dxf>
      <font>
        <b val="0"/>
        <i/>
        <color rgb="FFC00000"/>
      </font>
      <border>
        <vertical/>
        <horizontal/>
      </border>
    </dxf>
    <dxf>
      <border>
        <left style="thin">
          <color rgb="FF9C0006"/>
        </left>
        <right style="thin">
          <color rgb="FF9C0006"/>
        </right>
        <top style="thin">
          <color rgb="FF9C0006"/>
        </top>
        <bottom style="thin">
          <color rgb="FF9C0006"/>
        </bottom>
        <vertical/>
        <horizontal/>
      </border>
    </dxf>
    <dxf>
      <border>
        <left style="thin">
          <color rgb="FF9C0006"/>
        </left>
        <right style="thin">
          <color rgb="FF9C0006"/>
        </right>
        <top style="thin">
          <color rgb="FF9C0006"/>
        </top>
        <bottom style="thin">
          <color rgb="FF9C0006"/>
        </bottom>
        <vertical/>
        <horizontal/>
      </border>
    </dxf>
    <dxf>
      <border>
        <left style="thin">
          <color rgb="FF9C0006"/>
        </left>
        <right style="thin">
          <color rgb="FF9C0006"/>
        </right>
        <top style="thin">
          <color rgb="FF9C0006"/>
        </top>
        <bottom style="thin">
          <color rgb="FF9C0006"/>
        </bottom>
        <vertical/>
        <horizontal/>
      </border>
    </dxf>
    <dxf>
      <border>
        <left style="thin">
          <color rgb="FF9C0006"/>
        </left>
        <right style="thin">
          <color rgb="FF9C0006"/>
        </right>
        <top style="thin">
          <color rgb="FF9C0006"/>
        </top>
        <bottom style="thin">
          <color rgb="FF9C0006"/>
        </bottom>
        <vertical/>
        <horizontal/>
      </border>
    </dxf>
    <dxf>
      <border>
        <left style="thin">
          <color rgb="FF9C0006"/>
        </left>
        <right style="thin">
          <color rgb="FF9C0006"/>
        </right>
        <top style="thin">
          <color rgb="FF9C0006"/>
        </top>
        <bottom style="thin">
          <color rgb="FF9C0006"/>
        </bottom>
        <vertical/>
        <horizontal/>
      </border>
    </dxf>
    <dxf>
      <border>
        <left style="thin">
          <color rgb="FF9C0006"/>
        </left>
        <right style="thin">
          <color rgb="FF9C0006"/>
        </right>
        <top style="thin">
          <color rgb="FF9C0006"/>
        </top>
        <bottom style="thin">
          <color rgb="FF9C0006"/>
        </bottom>
        <vertical/>
        <horizontal/>
      </border>
    </dxf>
    <dxf>
      <border>
        <left style="thin">
          <color rgb="FF9C0006"/>
        </left>
        <right style="thin">
          <color rgb="FF9C0006"/>
        </right>
        <top style="thin">
          <color rgb="FF9C0006"/>
        </top>
        <bottom style="thin">
          <color rgb="FF9C0006"/>
        </bottom>
        <vertical/>
        <horizontal/>
      </border>
    </dxf>
    <dxf>
      <border>
        <left style="thin">
          <color rgb="FF9C0006"/>
        </left>
        <right style="thin">
          <color rgb="FF9C0006"/>
        </right>
        <top style="thin">
          <color rgb="FF9C0006"/>
        </top>
        <bottom style="thin">
          <color rgb="FF9C0006"/>
        </bottom>
        <vertical/>
        <horizontal/>
      </border>
    </dxf>
    <dxf>
      <border>
        <left style="thin">
          <color rgb="FF9C0006"/>
        </left>
        <right style="thin">
          <color rgb="FF9C0006"/>
        </right>
        <top style="thin">
          <color rgb="FF9C0006"/>
        </top>
        <bottom style="thin">
          <color rgb="FF9C0006"/>
        </bottom>
        <vertical/>
        <horizontal/>
      </border>
    </dxf>
    <dxf>
      <border>
        <left style="thin">
          <color rgb="FF9C0006"/>
        </left>
        <right style="thin">
          <color rgb="FF9C0006"/>
        </right>
        <top style="thin">
          <color rgb="FF9C0006"/>
        </top>
        <bottom style="thin">
          <color rgb="FF9C0006"/>
        </bottom>
        <vertical/>
        <horizontal/>
      </border>
    </dxf>
    <dxf>
      <border>
        <left style="thin">
          <color rgb="FF9C0006"/>
        </left>
        <right style="thin">
          <color rgb="FF9C0006"/>
        </right>
        <top style="thin">
          <color rgb="FF9C0006"/>
        </top>
        <bottom style="thin">
          <color rgb="FF9C0006"/>
        </bottom>
        <vertical/>
        <horizontal/>
      </border>
    </dxf>
    <dxf>
      <border>
        <left style="thin">
          <color rgb="FF9C0006"/>
        </left>
        <right style="thin">
          <color rgb="FF9C0006"/>
        </right>
        <top style="thin">
          <color rgb="FF9C0006"/>
        </top>
        <bottom style="thin">
          <color rgb="FF9C0006"/>
        </bottom>
        <vertical/>
        <horizontal/>
      </border>
    </dxf>
    <dxf>
      <border>
        <left style="thin">
          <color rgb="FF9C0006"/>
        </left>
        <right style="thin">
          <color rgb="FF9C0006"/>
        </right>
        <top style="thin">
          <color rgb="FF9C0006"/>
        </top>
        <bottom style="thin">
          <color rgb="FF9C0006"/>
        </bottom>
        <vertical/>
        <horizontal/>
      </border>
    </dxf>
    <dxf>
      <border>
        <left style="thin">
          <color rgb="FF9C0006"/>
        </left>
        <right style="thin">
          <color rgb="FF9C0006"/>
        </right>
        <top style="thin">
          <color rgb="FF9C0006"/>
        </top>
        <bottom style="thin">
          <color rgb="FF9C0006"/>
        </bottom>
        <vertical/>
        <horizontal/>
      </border>
    </dxf>
    <dxf>
      <border>
        <left style="thin">
          <color rgb="FF9C0006"/>
        </left>
        <right style="thin">
          <color rgb="FF9C0006"/>
        </right>
        <top style="thin">
          <color rgb="FF9C0006"/>
        </top>
        <bottom style="thin">
          <color rgb="FF9C0006"/>
        </bottom>
        <vertical/>
        <horizontal/>
      </border>
    </dxf>
    <dxf>
      <border>
        <left style="thin">
          <color rgb="FF9C0006"/>
        </left>
        <right style="thin">
          <color rgb="FF9C0006"/>
        </right>
        <top style="thin">
          <color rgb="FF9C0006"/>
        </top>
        <bottom style="thin">
          <color rgb="FF9C0006"/>
        </bottom>
        <vertical/>
        <horizontal/>
      </border>
    </dxf>
    <dxf>
      <border>
        <left style="thin">
          <color rgb="FF9C0006"/>
        </left>
        <right style="thin">
          <color rgb="FF9C0006"/>
        </right>
        <top style="thin">
          <color rgb="FF9C0006"/>
        </top>
        <bottom style="thin">
          <color rgb="FF9C0006"/>
        </bottom>
        <vertical/>
        <horizontal/>
      </border>
    </dxf>
    <dxf>
      <border>
        <left style="thin">
          <color rgb="FF9C0006"/>
        </left>
        <right style="thin">
          <color rgb="FF9C0006"/>
        </right>
        <top style="thin">
          <color rgb="FF9C0006"/>
        </top>
        <bottom style="thin">
          <color rgb="FF9C0006"/>
        </bottom>
        <vertical/>
        <horizontal/>
      </border>
    </dxf>
    <dxf>
      <border>
        <left style="thin">
          <color rgb="FF9C0006"/>
        </left>
        <right style="thin">
          <color rgb="FF9C0006"/>
        </right>
        <top style="thin">
          <color rgb="FF9C0006"/>
        </top>
        <bottom style="thin">
          <color rgb="FF9C0006"/>
        </bottom>
        <vertical/>
        <horizontal/>
      </border>
    </dxf>
    <dxf>
      <border>
        <left style="thin">
          <color rgb="FF9C0006"/>
        </left>
        <right style="thin">
          <color rgb="FF9C0006"/>
        </right>
        <top style="thin">
          <color rgb="FF9C0006"/>
        </top>
        <bottom style="thin">
          <color rgb="FF9C0006"/>
        </bottom>
        <vertical/>
        <horizontal/>
      </border>
    </dxf>
    <dxf>
      <border>
        <left style="thin">
          <color rgb="FF9C0006"/>
        </left>
        <right style="thin">
          <color rgb="FF9C0006"/>
        </right>
        <top style="thin">
          <color rgb="FF9C0006"/>
        </top>
        <bottom style="thin">
          <color rgb="FF9C0006"/>
        </bottom>
        <vertical/>
        <horizontal/>
      </border>
    </dxf>
    <dxf>
      <border>
        <left style="thin">
          <color rgb="FF9C0006"/>
        </left>
        <right style="thin">
          <color rgb="FF9C0006"/>
        </right>
        <top style="thin">
          <color rgb="FF9C0006"/>
        </top>
        <bottom style="thin">
          <color rgb="FF9C0006"/>
        </bottom>
        <vertical/>
        <horizontal/>
      </border>
    </dxf>
    <dxf>
      <border>
        <left style="thin">
          <color rgb="FF9C0006"/>
        </left>
        <right style="thin">
          <color rgb="FF9C0006"/>
        </right>
        <top style="thin">
          <color rgb="FF9C0006"/>
        </top>
        <bottom style="thin">
          <color rgb="FF9C0006"/>
        </bottom>
        <vertical/>
        <horizontal/>
      </border>
    </dxf>
    <dxf>
      <border>
        <left style="thin">
          <color rgb="FF9C0006"/>
        </left>
        <right style="thin">
          <color rgb="FF9C0006"/>
        </right>
        <top style="thin">
          <color rgb="FF9C0006"/>
        </top>
        <bottom style="thin">
          <color rgb="FF9C0006"/>
        </bottom>
        <vertical/>
        <horizontal/>
      </border>
    </dxf>
    <dxf>
      <border>
        <left style="thin">
          <color rgb="FF9C0006"/>
        </left>
        <right style="thin">
          <color rgb="FF9C0006"/>
        </right>
        <top style="thin">
          <color rgb="FF9C0006"/>
        </top>
        <bottom style="thin">
          <color rgb="FF9C0006"/>
        </bottom>
        <vertical/>
        <horizontal/>
      </border>
    </dxf>
    <dxf>
      <border>
        <left style="thin">
          <color rgb="FF9C0006"/>
        </left>
        <right style="thin">
          <color rgb="FF9C0006"/>
        </right>
        <top style="thin">
          <color rgb="FF9C0006"/>
        </top>
        <bottom style="thin">
          <color rgb="FF9C0006"/>
        </bottom>
        <vertical/>
        <horizontal/>
      </border>
    </dxf>
    <dxf>
      <border>
        <left style="thin">
          <color rgb="FF9C0006"/>
        </left>
        <right style="thin">
          <color rgb="FF9C0006"/>
        </right>
        <top style="thin">
          <color rgb="FF9C0006"/>
        </top>
        <bottom style="thin">
          <color rgb="FF9C0006"/>
        </bottom>
        <vertical/>
        <horizontal/>
      </border>
    </dxf>
    <dxf>
      <border>
        <left style="thin">
          <color rgb="FF9C0006"/>
        </left>
        <right style="thin">
          <color rgb="FF9C0006"/>
        </right>
        <top style="thin">
          <color rgb="FF9C0006"/>
        </top>
        <bottom style="thin">
          <color rgb="FF9C0006"/>
        </bottom>
        <vertical/>
        <horizontal/>
      </border>
    </dxf>
    <dxf>
      <border>
        <left style="thin">
          <color rgb="FF9C0006"/>
        </left>
        <right style="thin">
          <color rgb="FF9C0006"/>
        </right>
        <top style="thin">
          <color rgb="FF9C0006"/>
        </top>
        <bottom style="thin">
          <color rgb="FF9C0006"/>
        </bottom>
        <vertical/>
        <horizontal/>
      </border>
    </dxf>
    <dxf>
      <border>
        <left style="thin">
          <color rgb="FF9C0006"/>
        </left>
        <right style="thin">
          <color rgb="FF9C0006"/>
        </right>
        <top style="thin">
          <color rgb="FF9C0006"/>
        </top>
        <bottom style="thin">
          <color rgb="FF9C0006"/>
        </bottom>
        <vertical/>
        <horizontal/>
      </border>
    </dxf>
    <dxf>
      <border>
        <left style="thin">
          <color rgb="FF9C0006"/>
        </left>
        <right style="thin">
          <color rgb="FF9C0006"/>
        </right>
        <top style="thin">
          <color rgb="FF9C0006"/>
        </top>
        <bottom style="thin">
          <color rgb="FF9C0006"/>
        </bottom>
        <vertical/>
        <horizontal/>
      </border>
    </dxf>
    <dxf>
      <border>
        <left style="thin">
          <color rgb="FF9C0006"/>
        </left>
        <right style="thin">
          <color rgb="FF9C0006"/>
        </right>
        <top style="thin">
          <color rgb="FF9C0006"/>
        </top>
        <bottom style="thin">
          <color rgb="FF9C0006"/>
        </bottom>
        <vertical/>
        <horizontal/>
      </border>
    </dxf>
    <dxf>
      <border>
        <left style="thin">
          <color rgb="FF9C0006"/>
        </left>
        <right style="thin">
          <color rgb="FF9C0006"/>
        </right>
        <top style="thin">
          <color rgb="FF9C0006"/>
        </top>
        <bottom style="thin">
          <color rgb="FF9C0006"/>
        </bottom>
        <vertical/>
        <horizontal/>
      </border>
    </dxf>
    <dxf>
      <border>
        <left style="thin">
          <color rgb="FF9C0006"/>
        </left>
        <right style="thin">
          <color rgb="FF9C0006"/>
        </right>
        <top style="thin">
          <color rgb="FF9C0006"/>
        </top>
        <bottom style="thin">
          <color rgb="FF9C0006"/>
        </bottom>
        <vertical/>
        <horizontal/>
      </border>
    </dxf>
    <dxf>
      <border>
        <left style="thin">
          <color rgb="FF9C0006"/>
        </left>
        <right style="thin">
          <color rgb="FF9C0006"/>
        </right>
        <top style="thin">
          <color rgb="FF9C0006"/>
        </top>
        <bottom style="thin">
          <color rgb="FF9C0006"/>
        </bottom>
        <vertical/>
        <horizontal/>
      </border>
    </dxf>
    <dxf>
      <border>
        <left style="thin">
          <color rgb="FF9C0006"/>
        </left>
        <right style="thin">
          <color rgb="FF9C0006"/>
        </right>
        <top style="thin">
          <color rgb="FF9C0006"/>
        </top>
        <bottom style="thin">
          <color rgb="FF9C0006"/>
        </bottom>
        <vertical/>
        <horizontal/>
      </border>
    </dxf>
    <dxf>
      <border>
        <left style="thin">
          <color rgb="FF9C0006"/>
        </left>
        <right style="thin">
          <color rgb="FF9C0006"/>
        </right>
        <top style="thin">
          <color rgb="FF9C0006"/>
        </top>
        <bottom style="thin">
          <color rgb="FF9C0006"/>
        </bottom>
        <vertical/>
        <horizontal/>
      </border>
    </dxf>
    <dxf>
      <border>
        <left style="thin">
          <color rgb="FF9C0006"/>
        </left>
        <right style="thin">
          <color rgb="FF9C0006"/>
        </right>
        <top style="thin">
          <color rgb="FF9C0006"/>
        </top>
        <bottom style="thin">
          <color rgb="FF9C0006"/>
        </bottom>
        <vertical/>
        <horizontal/>
      </border>
    </dxf>
    <dxf>
      <border>
        <left style="thin">
          <color rgb="FF9C0006"/>
        </left>
        <right style="thin">
          <color rgb="FF9C0006"/>
        </right>
        <top style="thin">
          <color rgb="FF9C0006"/>
        </top>
        <bottom style="thin">
          <color rgb="FF9C0006"/>
        </bottom>
        <vertical/>
        <horizontal/>
      </border>
    </dxf>
    <dxf>
      <border>
        <left style="thin">
          <color rgb="FF9C0006"/>
        </left>
        <right style="thin">
          <color rgb="FF9C0006"/>
        </right>
        <top style="thin">
          <color rgb="FF9C0006"/>
        </top>
        <bottom style="thin">
          <color rgb="FF9C0006"/>
        </bottom>
        <vertical/>
        <horizontal/>
      </border>
    </dxf>
    <dxf>
      <border>
        <left style="thin">
          <color rgb="FF9C0006"/>
        </left>
        <right style="thin">
          <color rgb="FF9C0006"/>
        </right>
        <top style="thin">
          <color rgb="FF9C0006"/>
        </top>
        <bottom style="thin">
          <color rgb="FF9C0006"/>
        </bottom>
        <vertical/>
        <horizontal/>
      </border>
    </dxf>
    <dxf>
      <border>
        <left style="thin">
          <color rgb="FF9C0006"/>
        </left>
        <right style="thin">
          <color rgb="FF9C0006"/>
        </right>
        <top style="thin">
          <color rgb="FF9C0006"/>
        </top>
        <bottom style="thin">
          <color rgb="FF9C0006"/>
        </bottom>
        <vertical/>
        <horizontal/>
      </border>
    </dxf>
    <dxf>
      <border>
        <left style="thin">
          <color rgb="FF9C0006"/>
        </left>
        <right style="thin">
          <color rgb="FF9C0006"/>
        </right>
        <top style="thin">
          <color rgb="FF9C0006"/>
        </top>
        <bottom style="thin">
          <color rgb="FF9C0006"/>
        </bottom>
        <vertical/>
        <horizontal/>
      </border>
    </dxf>
    <dxf>
      <border>
        <left style="thin">
          <color rgb="FF9C0006"/>
        </left>
        <right style="thin">
          <color rgb="FF9C0006"/>
        </right>
        <top style="thin">
          <color rgb="FF9C0006"/>
        </top>
        <bottom style="thin">
          <color rgb="FF9C0006"/>
        </bottom>
        <vertical/>
        <horizontal/>
      </border>
    </dxf>
    <dxf>
      <border>
        <left style="thin">
          <color rgb="FF9C0006"/>
        </left>
        <right style="thin">
          <color rgb="FF9C0006"/>
        </right>
        <top style="thin">
          <color rgb="FF9C0006"/>
        </top>
        <bottom style="thin">
          <color rgb="FF9C0006"/>
        </bottom>
        <vertical/>
        <horizontal/>
      </border>
    </dxf>
    <dxf>
      <border>
        <left style="thin">
          <color rgb="FF9C0006"/>
        </left>
        <right style="thin">
          <color rgb="FF9C0006"/>
        </right>
        <top style="thin">
          <color rgb="FF9C0006"/>
        </top>
        <bottom style="thin">
          <color rgb="FF9C0006"/>
        </bottom>
        <vertical/>
        <horizontal/>
      </border>
    </dxf>
    <dxf>
      <border>
        <left style="thin">
          <color rgb="FF9C0006"/>
        </left>
        <right style="thin">
          <color rgb="FF9C0006"/>
        </right>
        <top style="thin">
          <color rgb="FF9C0006"/>
        </top>
        <bottom style="thin">
          <color rgb="FF9C0006"/>
        </bottom>
        <vertical/>
        <horizontal/>
      </border>
    </dxf>
    <dxf>
      <border>
        <left style="thin">
          <color rgb="FF9C0006"/>
        </left>
        <right style="thin">
          <color rgb="FF9C0006"/>
        </right>
        <top style="thin">
          <color rgb="FF9C0006"/>
        </top>
        <bottom style="thin">
          <color rgb="FF9C0006"/>
        </bottom>
        <vertical/>
        <horizontal/>
      </border>
    </dxf>
    <dxf>
      <border>
        <left style="thin">
          <color rgb="FF9C0006"/>
        </left>
        <right style="thin">
          <color rgb="FF9C0006"/>
        </right>
        <top style="thin">
          <color rgb="FF9C0006"/>
        </top>
        <bottom style="thin">
          <color rgb="FF9C0006"/>
        </bottom>
        <vertical/>
        <horizontal/>
      </border>
    </dxf>
    <dxf>
      <border>
        <left style="thin">
          <color rgb="FF9C0006"/>
        </left>
        <right style="thin">
          <color rgb="FF9C0006"/>
        </right>
        <top style="thin">
          <color rgb="FF9C0006"/>
        </top>
        <bottom style="thin">
          <color rgb="FF9C0006"/>
        </bottom>
        <vertical/>
        <horizontal/>
      </border>
    </dxf>
    <dxf>
      <border>
        <left style="thin">
          <color rgb="FF9C0006"/>
        </left>
        <right style="thin">
          <color rgb="FF9C0006"/>
        </right>
        <top style="thin">
          <color rgb="FF9C0006"/>
        </top>
        <bottom style="thin">
          <color rgb="FF9C0006"/>
        </bottom>
        <vertical/>
        <horizontal/>
      </border>
    </dxf>
    <dxf>
      <border>
        <left style="thin">
          <color rgb="FF9C0006"/>
        </left>
        <right style="thin">
          <color rgb="FF9C0006"/>
        </right>
        <top style="thin">
          <color rgb="FF9C0006"/>
        </top>
        <bottom style="thin">
          <color rgb="FF9C0006"/>
        </bottom>
        <vertical/>
        <horizontal/>
      </border>
    </dxf>
    <dxf>
      <border>
        <left style="thin">
          <color rgb="FF9C0006"/>
        </left>
        <right style="thin">
          <color rgb="FF9C0006"/>
        </right>
        <top style="thin">
          <color rgb="FF9C0006"/>
        </top>
        <bottom style="thin">
          <color rgb="FF9C0006"/>
        </bottom>
        <vertical/>
        <horizontal/>
      </border>
    </dxf>
    <dxf>
      <border>
        <left style="thin">
          <color rgb="FF9C0006"/>
        </left>
        <right style="thin">
          <color rgb="FF9C0006"/>
        </right>
        <top style="thin">
          <color rgb="FF9C0006"/>
        </top>
        <bottom style="thin">
          <color rgb="FF9C0006"/>
        </bottom>
        <vertical/>
        <horizontal/>
      </border>
    </dxf>
    <dxf>
      <border>
        <left style="thin">
          <color rgb="FF9C0006"/>
        </left>
        <right style="thin">
          <color rgb="FF9C0006"/>
        </right>
        <top style="thin">
          <color rgb="FF9C0006"/>
        </top>
        <bottom style="thin">
          <color rgb="FF9C0006"/>
        </bottom>
        <vertical/>
        <horizontal/>
      </border>
    </dxf>
    <dxf>
      <border>
        <left style="thin">
          <color rgb="FF9C0006"/>
        </left>
        <right style="thin">
          <color rgb="FF9C0006"/>
        </right>
        <top style="thin">
          <color rgb="FF9C0006"/>
        </top>
        <bottom style="thin">
          <color rgb="FF9C0006"/>
        </bottom>
        <vertical/>
        <horizontal/>
      </border>
    </dxf>
    <dxf>
      <border>
        <left style="thin">
          <color rgb="FF9C0006"/>
        </left>
        <right style="thin">
          <color rgb="FF9C0006"/>
        </right>
        <top style="thin">
          <color rgb="FF9C0006"/>
        </top>
        <bottom style="thin">
          <color rgb="FF9C0006"/>
        </bottom>
        <vertical/>
        <horizontal/>
      </border>
    </dxf>
    <dxf>
      <border>
        <left style="thin">
          <color rgb="FF9C0006"/>
        </left>
        <right style="thin">
          <color rgb="FF9C0006"/>
        </right>
        <top style="thin">
          <color rgb="FF9C0006"/>
        </top>
        <bottom style="thin">
          <color rgb="FF9C0006"/>
        </bottom>
        <vertical/>
        <horizontal/>
      </border>
    </dxf>
    <dxf>
      <border>
        <left style="thin">
          <color rgb="FF9C0006"/>
        </left>
        <right style="thin">
          <color rgb="FF9C0006"/>
        </right>
        <top style="thin">
          <color rgb="FF9C0006"/>
        </top>
        <bottom style="thin">
          <color rgb="FF9C0006"/>
        </bottom>
        <vertical/>
        <horizontal/>
      </border>
    </dxf>
    <dxf>
      <border>
        <left style="thin">
          <color rgb="FF9C0006"/>
        </left>
        <right style="thin">
          <color rgb="FF9C0006"/>
        </right>
        <top style="thin">
          <color rgb="FF9C0006"/>
        </top>
        <bottom style="thin">
          <color rgb="FF9C0006"/>
        </bottom>
        <vertical/>
        <horizontal/>
      </border>
    </dxf>
    <dxf>
      <border>
        <left style="thin">
          <color rgb="FF9C0006"/>
        </left>
        <right style="thin">
          <color rgb="FF9C0006"/>
        </right>
        <top style="thin">
          <color rgb="FF9C0006"/>
        </top>
        <bottom style="thin">
          <color rgb="FF9C0006"/>
        </bottom>
        <vertical/>
        <horizontal/>
      </border>
    </dxf>
    <dxf>
      <border>
        <left style="thin">
          <color rgb="FF9C0006"/>
        </left>
        <right style="thin">
          <color rgb="FF9C0006"/>
        </right>
        <top style="thin">
          <color rgb="FF9C0006"/>
        </top>
        <bottom style="thin">
          <color rgb="FF9C0006"/>
        </bottom>
        <vertical/>
        <horizontal/>
      </border>
    </dxf>
    <dxf>
      <border>
        <left style="thin">
          <color rgb="FF9C0006"/>
        </left>
        <right style="thin">
          <color rgb="FF9C0006"/>
        </right>
        <top style="thin">
          <color rgb="FF9C0006"/>
        </top>
        <bottom style="thin">
          <color rgb="FF9C0006"/>
        </bottom>
        <vertical/>
        <horizontal/>
      </border>
    </dxf>
    <dxf>
      <border>
        <left style="thin">
          <color rgb="FF9C0006"/>
        </left>
        <right style="thin">
          <color rgb="FF9C0006"/>
        </right>
        <top style="thin">
          <color rgb="FF9C0006"/>
        </top>
        <bottom style="thin">
          <color rgb="FF9C0006"/>
        </bottom>
        <vertical/>
        <horizontal/>
      </border>
    </dxf>
    <dxf>
      <border>
        <left style="thin">
          <color rgb="FF9C0006"/>
        </left>
        <right style="thin">
          <color rgb="FF9C0006"/>
        </right>
        <top style="thin">
          <color rgb="FF9C0006"/>
        </top>
        <bottom style="thin">
          <color rgb="FF9C0006"/>
        </bottom>
        <vertical/>
        <horizontal/>
      </border>
    </dxf>
    <dxf>
      <border>
        <left style="thin">
          <color rgb="FF9C0006"/>
        </left>
        <right style="thin">
          <color rgb="FF9C0006"/>
        </right>
        <top style="thin">
          <color rgb="FF9C0006"/>
        </top>
        <bottom style="thin">
          <color rgb="FF9C0006"/>
        </bottom>
        <vertical/>
        <horizontal/>
      </border>
    </dxf>
    <dxf>
      <border>
        <left style="thin">
          <color rgb="FF9C0006"/>
        </left>
        <right style="thin">
          <color rgb="FF9C0006"/>
        </right>
        <top style="thin">
          <color rgb="FF9C0006"/>
        </top>
        <bottom style="thin">
          <color rgb="FF9C0006"/>
        </bottom>
        <vertical/>
        <horizontal/>
      </border>
    </dxf>
    <dxf>
      <border>
        <left style="thin">
          <color rgb="FF9C0006"/>
        </left>
        <right style="thin">
          <color rgb="FF9C0006"/>
        </right>
        <top style="thin">
          <color rgb="FF9C0006"/>
        </top>
        <bottom style="thin">
          <color rgb="FF9C0006"/>
        </bottom>
        <vertical/>
        <horizontal/>
      </border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0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0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0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0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0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0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0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0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0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0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0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0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0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0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0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0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0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0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0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0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0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0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0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00000"/>
        </patternFill>
      </fill>
    </dxf>
  </dxfs>
  <tableStyles count="0" defaultTableStyle="TableStyleMedium2" defaultPivotStyle="PivotStyleLight16"/>
  <colors>
    <mruColors>
      <color rgb="FF233D6B"/>
      <color rgb="FFFFEEB7"/>
      <color rgb="FFD60093"/>
      <color rgb="FFFFE28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S544"/>
  <sheetViews>
    <sheetView showGridLines="0" tabSelected="1" view="pageBreakPreview" zoomScaleNormal="100" zoomScaleSheetLayoutView="100" workbookViewId="0">
      <selection activeCell="C11" sqref="C11:G11"/>
    </sheetView>
  </sheetViews>
  <sheetFormatPr defaultRowHeight="12.75" outlineLevelRow="1" outlineLevelCol="1" x14ac:dyDescent="0.2"/>
  <cols>
    <col min="1" max="1" width="7.1640625" style="7" customWidth="1"/>
    <col min="2" max="2" width="14.5" style="7" customWidth="1"/>
    <col min="3" max="3" width="43.33203125" style="7" customWidth="1"/>
    <col min="4" max="5" width="16.6640625" style="7" customWidth="1"/>
    <col min="6" max="6" width="18.33203125" style="7" customWidth="1"/>
    <col min="7" max="7" width="16.6640625" style="7" customWidth="1"/>
    <col min="8" max="8" width="18.33203125" style="7" customWidth="1"/>
    <col min="9" max="9" width="13.33203125" style="7" bestFit="1" customWidth="1"/>
    <col min="10" max="10" width="16.5" style="7" hidden="1" customWidth="1" outlineLevel="1"/>
    <col min="11" max="11" width="9.33203125" style="7" hidden="1" customWidth="1" outlineLevel="1"/>
    <col min="12" max="12" width="9.33203125" style="7" collapsed="1"/>
    <col min="13" max="256" width="9.33203125" style="7"/>
    <col min="257" max="257" width="7.1640625" style="7" customWidth="1"/>
    <col min="258" max="258" width="14.5" style="7" customWidth="1"/>
    <col min="259" max="259" width="45.83203125" style="7" customWidth="1"/>
    <col min="260" max="260" width="13.6640625" style="7" customWidth="1"/>
    <col min="261" max="261" width="13.33203125" style="7" customWidth="1"/>
    <col min="262" max="262" width="16.1640625" style="7" customWidth="1"/>
    <col min="263" max="263" width="15.1640625" style="7" bestFit="1" customWidth="1"/>
    <col min="264" max="264" width="15.83203125" style="7" customWidth="1"/>
    <col min="265" max="265" width="11.6640625" style="7" customWidth="1"/>
    <col min="266" max="512" width="9.33203125" style="7"/>
    <col min="513" max="513" width="7.1640625" style="7" customWidth="1"/>
    <col min="514" max="514" width="14.5" style="7" customWidth="1"/>
    <col min="515" max="515" width="45.83203125" style="7" customWidth="1"/>
    <col min="516" max="516" width="13.6640625" style="7" customWidth="1"/>
    <col min="517" max="517" width="13.33203125" style="7" customWidth="1"/>
    <col min="518" max="518" width="16.1640625" style="7" customWidth="1"/>
    <col min="519" max="519" width="15.1640625" style="7" bestFit="1" customWidth="1"/>
    <col min="520" max="520" width="15.83203125" style="7" customWidth="1"/>
    <col min="521" max="521" width="11.6640625" style="7" customWidth="1"/>
    <col min="522" max="768" width="9.33203125" style="7"/>
    <col min="769" max="769" width="7.1640625" style="7" customWidth="1"/>
    <col min="770" max="770" width="14.5" style="7" customWidth="1"/>
    <col min="771" max="771" width="45.83203125" style="7" customWidth="1"/>
    <col min="772" max="772" width="13.6640625" style="7" customWidth="1"/>
    <col min="773" max="773" width="13.33203125" style="7" customWidth="1"/>
    <col min="774" max="774" width="16.1640625" style="7" customWidth="1"/>
    <col min="775" max="775" width="15.1640625" style="7" bestFit="1" customWidth="1"/>
    <col min="776" max="776" width="15.83203125" style="7" customWidth="1"/>
    <col min="777" max="777" width="11.6640625" style="7" customWidth="1"/>
    <col min="778" max="1024" width="9.33203125" style="7"/>
    <col min="1025" max="1025" width="7.1640625" style="7" customWidth="1"/>
    <col min="1026" max="1026" width="14.5" style="7" customWidth="1"/>
    <col min="1027" max="1027" width="45.83203125" style="7" customWidth="1"/>
    <col min="1028" max="1028" width="13.6640625" style="7" customWidth="1"/>
    <col min="1029" max="1029" width="13.33203125" style="7" customWidth="1"/>
    <col min="1030" max="1030" width="16.1640625" style="7" customWidth="1"/>
    <col min="1031" max="1031" width="15.1640625" style="7" bestFit="1" customWidth="1"/>
    <col min="1032" max="1032" width="15.83203125" style="7" customWidth="1"/>
    <col min="1033" max="1033" width="11.6640625" style="7" customWidth="1"/>
    <col min="1034" max="1280" width="9.33203125" style="7"/>
    <col min="1281" max="1281" width="7.1640625" style="7" customWidth="1"/>
    <col min="1282" max="1282" width="14.5" style="7" customWidth="1"/>
    <col min="1283" max="1283" width="45.83203125" style="7" customWidth="1"/>
    <col min="1284" max="1284" width="13.6640625" style="7" customWidth="1"/>
    <col min="1285" max="1285" width="13.33203125" style="7" customWidth="1"/>
    <col min="1286" max="1286" width="16.1640625" style="7" customWidth="1"/>
    <col min="1287" max="1287" width="15.1640625" style="7" bestFit="1" customWidth="1"/>
    <col min="1288" max="1288" width="15.83203125" style="7" customWidth="1"/>
    <col min="1289" max="1289" width="11.6640625" style="7" customWidth="1"/>
    <col min="1290" max="1536" width="9.33203125" style="7"/>
    <col min="1537" max="1537" width="7.1640625" style="7" customWidth="1"/>
    <col min="1538" max="1538" width="14.5" style="7" customWidth="1"/>
    <col min="1539" max="1539" width="45.83203125" style="7" customWidth="1"/>
    <col min="1540" max="1540" width="13.6640625" style="7" customWidth="1"/>
    <col min="1541" max="1541" width="13.33203125" style="7" customWidth="1"/>
    <col min="1542" max="1542" width="16.1640625" style="7" customWidth="1"/>
    <col min="1543" max="1543" width="15.1640625" style="7" bestFit="1" customWidth="1"/>
    <col min="1544" max="1544" width="15.83203125" style="7" customWidth="1"/>
    <col min="1545" max="1545" width="11.6640625" style="7" customWidth="1"/>
    <col min="1546" max="1792" width="9.33203125" style="7"/>
    <col min="1793" max="1793" width="7.1640625" style="7" customWidth="1"/>
    <col min="1794" max="1794" width="14.5" style="7" customWidth="1"/>
    <col min="1795" max="1795" width="45.83203125" style="7" customWidth="1"/>
    <col min="1796" max="1796" width="13.6640625" style="7" customWidth="1"/>
    <col min="1797" max="1797" width="13.33203125" style="7" customWidth="1"/>
    <col min="1798" max="1798" width="16.1640625" style="7" customWidth="1"/>
    <col min="1799" max="1799" width="15.1640625" style="7" bestFit="1" customWidth="1"/>
    <col min="1800" max="1800" width="15.83203125" style="7" customWidth="1"/>
    <col min="1801" max="1801" width="11.6640625" style="7" customWidth="1"/>
    <col min="1802" max="2048" width="9.33203125" style="7"/>
    <col min="2049" max="2049" width="7.1640625" style="7" customWidth="1"/>
    <col min="2050" max="2050" width="14.5" style="7" customWidth="1"/>
    <col min="2051" max="2051" width="45.83203125" style="7" customWidth="1"/>
    <col min="2052" max="2052" width="13.6640625" style="7" customWidth="1"/>
    <col min="2053" max="2053" width="13.33203125" style="7" customWidth="1"/>
    <col min="2054" max="2054" width="16.1640625" style="7" customWidth="1"/>
    <col min="2055" max="2055" width="15.1640625" style="7" bestFit="1" customWidth="1"/>
    <col min="2056" max="2056" width="15.83203125" style="7" customWidth="1"/>
    <col min="2057" max="2057" width="11.6640625" style="7" customWidth="1"/>
    <col min="2058" max="2304" width="9.33203125" style="7"/>
    <col min="2305" max="2305" width="7.1640625" style="7" customWidth="1"/>
    <col min="2306" max="2306" width="14.5" style="7" customWidth="1"/>
    <col min="2307" max="2307" width="45.83203125" style="7" customWidth="1"/>
    <col min="2308" max="2308" width="13.6640625" style="7" customWidth="1"/>
    <col min="2309" max="2309" width="13.33203125" style="7" customWidth="1"/>
    <col min="2310" max="2310" width="16.1640625" style="7" customWidth="1"/>
    <col min="2311" max="2311" width="15.1640625" style="7" bestFit="1" customWidth="1"/>
    <col min="2312" max="2312" width="15.83203125" style="7" customWidth="1"/>
    <col min="2313" max="2313" width="11.6640625" style="7" customWidth="1"/>
    <col min="2314" max="2560" width="9.33203125" style="7"/>
    <col min="2561" max="2561" width="7.1640625" style="7" customWidth="1"/>
    <col min="2562" max="2562" width="14.5" style="7" customWidth="1"/>
    <col min="2563" max="2563" width="45.83203125" style="7" customWidth="1"/>
    <col min="2564" max="2564" width="13.6640625" style="7" customWidth="1"/>
    <col min="2565" max="2565" width="13.33203125" style="7" customWidth="1"/>
    <col min="2566" max="2566" width="16.1640625" style="7" customWidth="1"/>
    <col min="2567" max="2567" width="15.1640625" style="7" bestFit="1" customWidth="1"/>
    <col min="2568" max="2568" width="15.83203125" style="7" customWidth="1"/>
    <col min="2569" max="2569" width="11.6640625" style="7" customWidth="1"/>
    <col min="2570" max="2816" width="9.33203125" style="7"/>
    <col min="2817" max="2817" width="7.1640625" style="7" customWidth="1"/>
    <col min="2818" max="2818" width="14.5" style="7" customWidth="1"/>
    <col min="2819" max="2819" width="45.83203125" style="7" customWidth="1"/>
    <col min="2820" max="2820" width="13.6640625" style="7" customWidth="1"/>
    <col min="2821" max="2821" width="13.33203125" style="7" customWidth="1"/>
    <col min="2822" max="2822" width="16.1640625" style="7" customWidth="1"/>
    <col min="2823" max="2823" width="15.1640625" style="7" bestFit="1" customWidth="1"/>
    <col min="2824" max="2824" width="15.83203125" style="7" customWidth="1"/>
    <col min="2825" max="2825" width="11.6640625" style="7" customWidth="1"/>
    <col min="2826" max="3072" width="9.33203125" style="7"/>
    <col min="3073" max="3073" width="7.1640625" style="7" customWidth="1"/>
    <col min="3074" max="3074" width="14.5" style="7" customWidth="1"/>
    <col min="3075" max="3075" width="45.83203125" style="7" customWidth="1"/>
    <col min="3076" max="3076" width="13.6640625" style="7" customWidth="1"/>
    <col min="3077" max="3077" width="13.33203125" style="7" customWidth="1"/>
    <col min="3078" max="3078" width="16.1640625" style="7" customWidth="1"/>
    <col min="3079" max="3079" width="15.1640625" style="7" bestFit="1" customWidth="1"/>
    <col min="3080" max="3080" width="15.83203125" style="7" customWidth="1"/>
    <col min="3081" max="3081" width="11.6640625" style="7" customWidth="1"/>
    <col min="3082" max="3328" width="9.33203125" style="7"/>
    <col min="3329" max="3329" width="7.1640625" style="7" customWidth="1"/>
    <col min="3330" max="3330" width="14.5" style="7" customWidth="1"/>
    <col min="3331" max="3331" width="45.83203125" style="7" customWidth="1"/>
    <col min="3332" max="3332" width="13.6640625" style="7" customWidth="1"/>
    <col min="3333" max="3333" width="13.33203125" style="7" customWidth="1"/>
    <col min="3334" max="3334" width="16.1640625" style="7" customWidth="1"/>
    <col min="3335" max="3335" width="15.1640625" style="7" bestFit="1" customWidth="1"/>
    <col min="3336" max="3336" width="15.83203125" style="7" customWidth="1"/>
    <col min="3337" max="3337" width="11.6640625" style="7" customWidth="1"/>
    <col min="3338" max="3584" width="9.33203125" style="7"/>
    <col min="3585" max="3585" width="7.1640625" style="7" customWidth="1"/>
    <col min="3586" max="3586" width="14.5" style="7" customWidth="1"/>
    <col min="3587" max="3587" width="45.83203125" style="7" customWidth="1"/>
    <col min="3588" max="3588" width="13.6640625" style="7" customWidth="1"/>
    <col min="3589" max="3589" width="13.33203125" style="7" customWidth="1"/>
    <col min="3590" max="3590" width="16.1640625" style="7" customWidth="1"/>
    <col min="3591" max="3591" width="15.1640625" style="7" bestFit="1" customWidth="1"/>
    <col min="3592" max="3592" width="15.83203125" style="7" customWidth="1"/>
    <col min="3593" max="3593" width="11.6640625" style="7" customWidth="1"/>
    <col min="3594" max="3840" width="9.33203125" style="7"/>
    <col min="3841" max="3841" width="7.1640625" style="7" customWidth="1"/>
    <col min="3842" max="3842" width="14.5" style="7" customWidth="1"/>
    <col min="3843" max="3843" width="45.83203125" style="7" customWidth="1"/>
    <col min="3844" max="3844" width="13.6640625" style="7" customWidth="1"/>
    <col min="3845" max="3845" width="13.33203125" style="7" customWidth="1"/>
    <col min="3846" max="3846" width="16.1640625" style="7" customWidth="1"/>
    <col min="3847" max="3847" width="15.1640625" style="7" bestFit="1" customWidth="1"/>
    <col min="3848" max="3848" width="15.83203125" style="7" customWidth="1"/>
    <col min="3849" max="3849" width="11.6640625" style="7" customWidth="1"/>
    <col min="3850" max="4096" width="9.33203125" style="7"/>
    <col min="4097" max="4097" width="7.1640625" style="7" customWidth="1"/>
    <col min="4098" max="4098" width="14.5" style="7" customWidth="1"/>
    <col min="4099" max="4099" width="45.83203125" style="7" customWidth="1"/>
    <col min="4100" max="4100" width="13.6640625" style="7" customWidth="1"/>
    <col min="4101" max="4101" width="13.33203125" style="7" customWidth="1"/>
    <col min="4102" max="4102" width="16.1640625" style="7" customWidth="1"/>
    <col min="4103" max="4103" width="15.1640625" style="7" bestFit="1" customWidth="1"/>
    <col min="4104" max="4104" width="15.83203125" style="7" customWidth="1"/>
    <col min="4105" max="4105" width="11.6640625" style="7" customWidth="1"/>
    <col min="4106" max="4352" width="9.33203125" style="7"/>
    <col min="4353" max="4353" width="7.1640625" style="7" customWidth="1"/>
    <col min="4354" max="4354" width="14.5" style="7" customWidth="1"/>
    <col min="4355" max="4355" width="45.83203125" style="7" customWidth="1"/>
    <col min="4356" max="4356" width="13.6640625" style="7" customWidth="1"/>
    <col min="4357" max="4357" width="13.33203125" style="7" customWidth="1"/>
    <col min="4358" max="4358" width="16.1640625" style="7" customWidth="1"/>
    <col min="4359" max="4359" width="15.1640625" style="7" bestFit="1" customWidth="1"/>
    <col min="4360" max="4360" width="15.83203125" style="7" customWidth="1"/>
    <col min="4361" max="4361" width="11.6640625" style="7" customWidth="1"/>
    <col min="4362" max="4608" width="9.33203125" style="7"/>
    <col min="4609" max="4609" width="7.1640625" style="7" customWidth="1"/>
    <col min="4610" max="4610" width="14.5" style="7" customWidth="1"/>
    <col min="4611" max="4611" width="45.83203125" style="7" customWidth="1"/>
    <col min="4612" max="4612" width="13.6640625" style="7" customWidth="1"/>
    <col min="4613" max="4613" width="13.33203125" style="7" customWidth="1"/>
    <col min="4614" max="4614" width="16.1640625" style="7" customWidth="1"/>
    <col min="4615" max="4615" width="15.1640625" style="7" bestFit="1" customWidth="1"/>
    <col min="4616" max="4616" width="15.83203125" style="7" customWidth="1"/>
    <col min="4617" max="4617" width="11.6640625" style="7" customWidth="1"/>
    <col min="4618" max="4864" width="9.33203125" style="7"/>
    <col min="4865" max="4865" width="7.1640625" style="7" customWidth="1"/>
    <col min="4866" max="4866" width="14.5" style="7" customWidth="1"/>
    <col min="4867" max="4867" width="45.83203125" style="7" customWidth="1"/>
    <col min="4868" max="4868" width="13.6640625" style="7" customWidth="1"/>
    <col min="4869" max="4869" width="13.33203125" style="7" customWidth="1"/>
    <col min="4870" max="4870" width="16.1640625" style="7" customWidth="1"/>
    <col min="4871" max="4871" width="15.1640625" style="7" bestFit="1" customWidth="1"/>
    <col min="4872" max="4872" width="15.83203125" style="7" customWidth="1"/>
    <col min="4873" max="4873" width="11.6640625" style="7" customWidth="1"/>
    <col min="4874" max="5120" width="9.33203125" style="7"/>
    <col min="5121" max="5121" width="7.1640625" style="7" customWidth="1"/>
    <col min="5122" max="5122" width="14.5" style="7" customWidth="1"/>
    <col min="5123" max="5123" width="45.83203125" style="7" customWidth="1"/>
    <col min="5124" max="5124" width="13.6640625" style="7" customWidth="1"/>
    <col min="5125" max="5125" width="13.33203125" style="7" customWidth="1"/>
    <col min="5126" max="5126" width="16.1640625" style="7" customWidth="1"/>
    <col min="5127" max="5127" width="15.1640625" style="7" bestFit="1" customWidth="1"/>
    <col min="5128" max="5128" width="15.83203125" style="7" customWidth="1"/>
    <col min="5129" max="5129" width="11.6640625" style="7" customWidth="1"/>
    <col min="5130" max="5376" width="9.33203125" style="7"/>
    <col min="5377" max="5377" width="7.1640625" style="7" customWidth="1"/>
    <col min="5378" max="5378" width="14.5" style="7" customWidth="1"/>
    <col min="5379" max="5379" width="45.83203125" style="7" customWidth="1"/>
    <col min="5380" max="5380" width="13.6640625" style="7" customWidth="1"/>
    <col min="5381" max="5381" width="13.33203125" style="7" customWidth="1"/>
    <col min="5382" max="5382" width="16.1640625" style="7" customWidth="1"/>
    <col min="5383" max="5383" width="15.1640625" style="7" bestFit="1" customWidth="1"/>
    <col min="5384" max="5384" width="15.83203125" style="7" customWidth="1"/>
    <col min="5385" max="5385" width="11.6640625" style="7" customWidth="1"/>
    <col min="5386" max="5632" width="9.33203125" style="7"/>
    <col min="5633" max="5633" width="7.1640625" style="7" customWidth="1"/>
    <col min="5634" max="5634" width="14.5" style="7" customWidth="1"/>
    <col min="5635" max="5635" width="45.83203125" style="7" customWidth="1"/>
    <col min="5636" max="5636" width="13.6640625" style="7" customWidth="1"/>
    <col min="5637" max="5637" width="13.33203125" style="7" customWidth="1"/>
    <col min="5638" max="5638" width="16.1640625" style="7" customWidth="1"/>
    <col min="5639" max="5639" width="15.1640625" style="7" bestFit="1" customWidth="1"/>
    <col min="5640" max="5640" width="15.83203125" style="7" customWidth="1"/>
    <col min="5641" max="5641" width="11.6640625" style="7" customWidth="1"/>
    <col min="5642" max="5888" width="9.33203125" style="7"/>
    <col min="5889" max="5889" width="7.1640625" style="7" customWidth="1"/>
    <col min="5890" max="5890" width="14.5" style="7" customWidth="1"/>
    <col min="5891" max="5891" width="45.83203125" style="7" customWidth="1"/>
    <col min="5892" max="5892" width="13.6640625" style="7" customWidth="1"/>
    <col min="5893" max="5893" width="13.33203125" style="7" customWidth="1"/>
    <col min="5894" max="5894" width="16.1640625" style="7" customWidth="1"/>
    <col min="5895" max="5895" width="15.1640625" style="7" bestFit="1" customWidth="1"/>
    <col min="5896" max="5896" width="15.83203125" style="7" customWidth="1"/>
    <col min="5897" max="5897" width="11.6640625" style="7" customWidth="1"/>
    <col min="5898" max="6144" width="9.33203125" style="7"/>
    <col min="6145" max="6145" width="7.1640625" style="7" customWidth="1"/>
    <col min="6146" max="6146" width="14.5" style="7" customWidth="1"/>
    <col min="6147" max="6147" width="45.83203125" style="7" customWidth="1"/>
    <col min="6148" max="6148" width="13.6640625" style="7" customWidth="1"/>
    <col min="6149" max="6149" width="13.33203125" style="7" customWidth="1"/>
    <col min="6150" max="6150" width="16.1640625" style="7" customWidth="1"/>
    <col min="6151" max="6151" width="15.1640625" style="7" bestFit="1" customWidth="1"/>
    <col min="6152" max="6152" width="15.83203125" style="7" customWidth="1"/>
    <col min="6153" max="6153" width="11.6640625" style="7" customWidth="1"/>
    <col min="6154" max="6400" width="9.33203125" style="7"/>
    <col min="6401" max="6401" width="7.1640625" style="7" customWidth="1"/>
    <col min="6402" max="6402" width="14.5" style="7" customWidth="1"/>
    <col min="6403" max="6403" width="45.83203125" style="7" customWidth="1"/>
    <col min="6404" max="6404" width="13.6640625" style="7" customWidth="1"/>
    <col min="6405" max="6405" width="13.33203125" style="7" customWidth="1"/>
    <col min="6406" max="6406" width="16.1640625" style="7" customWidth="1"/>
    <col min="6407" max="6407" width="15.1640625" style="7" bestFit="1" customWidth="1"/>
    <col min="6408" max="6408" width="15.83203125" style="7" customWidth="1"/>
    <col min="6409" max="6409" width="11.6640625" style="7" customWidth="1"/>
    <col min="6410" max="6656" width="9.33203125" style="7"/>
    <col min="6657" max="6657" width="7.1640625" style="7" customWidth="1"/>
    <col min="6658" max="6658" width="14.5" style="7" customWidth="1"/>
    <col min="6659" max="6659" width="45.83203125" style="7" customWidth="1"/>
    <col min="6660" max="6660" width="13.6640625" style="7" customWidth="1"/>
    <col min="6661" max="6661" width="13.33203125" style="7" customWidth="1"/>
    <col min="6662" max="6662" width="16.1640625" style="7" customWidth="1"/>
    <col min="6663" max="6663" width="15.1640625" style="7" bestFit="1" customWidth="1"/>
    <col min="6664" max="6664" width="15.83203125" style="7" customWidth="1"/>
    <col min="6665" max="6665" width="11.6640625" style="7" customWidth="1"/>
    <col min="6666" max="6912" width="9.33203125" style="7"/>
    <col min="6913" max="6913" width="7.1640625" style="7" customWidth="1"/>
    <col min="6914" max="6914" width="14.5" style="7" customWidth="1"/>
    <col min="6915" max="6915" width="45.83203125" style="7" customWidth="1"/>
    <col min="6916" max="6916" width="13.6640625" style="7" customWidth="1"/>
    <col min="6917" max="6917" width="13.33203125" style="7" customWidth="1"/>
    <col min="6918" max="6918" width="16.1640625" style="7" customWidth="1"/>
    <col min="6919" max="6919" width="15.1640625" style="7" bestFit="1" customWidth="1"/>
    <col min="6920" max="6920" width="15.83203125" style="7" customWidth="1"/>
    <col min="6921" max="6921" width="11.6640625" style="7" customWidth="1"/>
    <col min="6922" max="7168" width="9.33203125" style="7"/>
    <col min="7169" max="7169" width="7.1640625" style="7" customWidth="1"/>
    <col min="7170" max="7170" width="14.5" style="7" customWidth="1"/>
    <col min="7171" max="7171" width="45.83203125" style="7" customWidth="1"/>
    <col min="7172" max="7172" width="13.6640625" style="7" customWidth="1"/>
    <col min="7173" max="7173" width="13.33203125" style="7" customWidth="1"/>
    <col min="7174" max="7174" width="16.1640625" style="7" customWidth="1"/>
    <col min="7175" max="7175" width="15.1640625" style="7" bestFit="1" customWidth="1"/>
    <col min="7176" max="7176" width="15.83203125" style="7" customWidth="1"/>
    <col min="7177" max="7177" width="11.6640625" style="7" customWidth="1"/>
    <col min="7178" max="7424" width="9.33203125" style="7"/>
    <col min="7425" max="7425" width="7.1640625" style="7" customWidth="1"/>
    <col min="7426" max="7426" width="14.5" style="7" customWidth="1"/>
    <col min="7427" max="7427" width="45.83203125" style="7" customWidth="1"/>
    <col min="7428" max="7428" width="13.6640625" style="7" customWidth="1"/>
    <col min="7429" max="7429" width="13.33203125" style="7" customWidth="1"/>
    <col min="7430" max="7430" width="16.1640625" style="7" customWidth="1"/>
    <col min="7431" max="7431" width="15.1640625" style="7" bestFit="1" customWidth="1"/>
    <col min="7432" max="7432" width="15.83203125" style="7" customWidth="1"/>
    <col min="7433" max="7433" width="11.6640625" style="7" customWidth="1"/>
    <col min="7434" max="7680" width="9.33203125" style="7"/>
    <col min="7681" max="7681" width="7.1640625" style="7" customWidth="1"/>
    <col min="7682" max="7682" width="14.5" style="7" customWidth="1"/>
    <col min="7683" max="7683" width="45.83203125" style="7" customWidth="1"/>
    <col min="7684" max="7684" width="13.6640625" style="7" customWidth="1"/>
    <col min="7685" max="7685" width="13.33203125" style="7" customWidth="1"/>
    <col min="7686" max="7686" width="16.1640625" style="7" customWidth="1"/>
    <col min="7687" max="7687" width="15.1640625" style="7" bestFit="1" customWidth="1"/>
    <col min="7688" max="7688" width="15.83203125" style="7" customWidth="1"/>
    <col min="7689" max="7689" width="11.6640625" style="7" customWidth="1"/>
    <col min="7690" max="7936" width="9.33203125" style="7"/>
    <col min="7937" max="7937" width="7.1640625" style="7" customWidth="1"/>
    <col min="7938" max="7938" width="14.5" style="7" customWidth="1"/>
    <col min="7939" max="7939" width="45.83203125" style="7" customWidth="1"/>
    <col min="7940" max="7940" width="13.6640625" style="7" customWidth="1"/>
    <col min="7941" max="7941" width="13.33203125" style="7" customWidth="1"/>
    <col min="7942" max="7942" width="16.1640625" style="7" customWidth="1"/>
    <col min="7943" max="7943" width="15.1640625" style="7" bestFit="1" customWidth="1"/>
    <col min="7944" max="7944" width="15.83203125" style="7" customWidth="1"/>
    <col min="7945" max="7945" width="11.6640625" style="7" customWidth="1"/>
    <col min="7946" max="8192" width="9.33203125" style="7"/>
    <col min="8193" max="8193" width="7.1640625" style="7" customWidth="1"/>
    <col min="8194" max="8194" width="14.5" style="7" customWidth="1"/>
    <col min="8195" max="8195" width="45.83203125" style="7" customWidth="1"/>
    <col min="8196" max="8196" width="13.6640625" style="7" customWidth="1"/>
    <col min="8197" max="8197" width="13.33203125" style="7" customWidth="1"/>
    <col min="8198" max="8198" width="16.1640625" style="7" customWidth="1"/>
    <col min="8199" max="8199" width="15.1640625" style="7" bestFit="1" customWidth="1"/>
    <col min="8200" max="8200" width="15.83203125" style="7" customWidth="1"/>
    <col min="8201" max="8201" width="11.6640625" style="7" customWidth="1"/>
    <col min="8202" max="8448" width="9.33203125" style="7"/>
    <col min="8449" max="8449" width="7.1640625" style="7" customWidth="1"/>
    <col min="8450" max="8450" width="14.5" style="7" customWidth="1"/>
    <col min="8451" max="8451" width="45.83203125" style="7" customWidth="1"/>
    <col min="8452" max="8452" width="13.6640625" style="7" customWidth="1"/>
    <col min="8453" max="8453" width="13.33203125" style="7" customWidth="1"/>
    <col min="8454" max="8454" width="16.1640625" style="7" customWidth="1"/>
    <col min="8455" max="8455" width="15.1640625" style="7" bestFit="1" customWidth="1"/>
    <col min="8456" max="8456" width="15.83203125" style="7" customWidth="1"/>
    <col min="8457" max="8457" width="11.6640625" style="7" customWidth="1"/>
    <col min="8458" max="8704" width="9.33203125" style="7"/>
    <col min="8705" max="8705" width="7.1640625" style="7" customWidth="1"/>
    <col min="8706" max="8706" width="14.5" style="7" customWidth="1"/>
    <col min="8707" max="8707" width="45.83203125" style="7" customWidth="1"/>
    <col min="8708" max="8708" width="13.6640625" style="7" customWidth="1"/>
    <col min="8709" max="8709" width="13.33203125" style="7" customWidth="1"/>
    <col min="8710" max="8710" width="16.1640625" style="7" customWidth="1"/>
    <col min="8711" max="8711" width="15.1640625" style="7" bestFit="1" customWidth="1"/>
    <col min="8712" max="8712" width="15.83203125" style="7" customWidth="1"/>
    <col min="8713" max="8713" width="11.6640625" style="7" customWidth="1"/>
    <col min="8714" max="8960" width="9.33203125" style="7"/>
    <col min="8961" max="8961" width="7.1640625" style="7" customWidth="1"/>
    <col min="8962" max="8962" width="14.5" style="7" customWidth="1"/>
    <col min="8963" max="8963" width="45.83203125" style="7" customWidth="1"/>
    <col min="8964" max="8964" width="13.6640625" style="7" customWidth="1"/>
    <col min="8965" max="8965" width="13.33203125" style="7" customWidth="1"/>
    <col min="8966" max="8966" width="16.1640625" style="7" customWidth="1"/>
    <col min="8967" max="8967" width="15.1640625" style="7" bestFit="1" customWidth="1"/>
    <col min="8968" max="8968" width="15.83203125" style="7" customWidth="1"/>
    <col min="8969" max="8969" width="11.6640625" style="7" customWidth="1"/>
    <col min="8970" max="9216" width="9.33203125" style="7"/>
    <col min="9217" max="9217" width="7.1640625" style="7" customWidth="1"/>
    <col min="9218" max="9218" width="14.5" style="7" customWidth="1"/>
    <col min="9219" max="9219" width="45.83203125" style="7" customWidth="1"/>
    <col min="9220" max="9220" width="13.6640625" style="7" customWidth="1"/>
    <col min="9221" max="9221" width="13.33203125" style="7" customWidth="1"/>
    <col min="9222" max="9222" width="16.1640625" style="7" customWidth="1"/>
    <col min="9223" max="9223" width="15.1640625" style="7" bestFit="1" customWidth="1"/>
    <col min="9224" max="9224" width="15.83203125" style="7" customWidth="1"/>
    <col min="9225" max="9225" width="11.6640625" style="7" customWidth="1"/>
    <col min="9226" max="9472" width="9.33203125" style="7"/>
    <col min="9473" max="9473" width="7.1640625" style="7" customWidth="1"/>
    <col min="9474" max="9474" width="14.5" style="7" customWidth="1"/>
    <col min="9475" max="9475" width="45.83203125" style="7" customWidth="1"/>
    <col min="9476" max="9476" width="13.6640625" style="7" customWidth="1"/>
    <col min="9477" max="9477" width="13.33203125" style="7" customWidth="1"/>
    <col min="9478" max="9478" width="16.1640625" style="7" customWidth="1"/>
    <col min="9479" max="9479" width="15.1640625" style="7" bestFit="1" customWidth="1"/>
    <col min="9480" max="9480" width="15.83203125" style="7" customWidth="1"/>
    <col min="9481" max="9481" width="11.6640625" style="7" customWidth="1"/>
    <col min="9482" max="9728" width="9.33203125" style="7"/>
    <col min="9729" max="9729" width="7.1640625" style="7" customWidth="1"/>
    <col min="9730" max="9730" width="14.5" style="7" customWidth="1"/>
    <col min="9731" max="9731" width="45.83203125" style="7" customWidth="1"/>
    <col min="9732" max="9732" width="13.6640625" style="7" customWidth="1"/>
    <col min="9733" max="9733" width="13.33203125" style="7" customWidth="1"/>
    <col min="9734" max="9734" width="16.1640625" style="7" customWidth="1"/>
    <col min="9735" max="9735" width="15.1640625" style="7" bestFit="1" customWidth="1"/>
    <col min="9736" max="9736" width="15.83203125" style="7" customWidth="1"/>
    <col min="9737" max="9737" width="11.6640625" style="7" customWidth="1"/>
    <col min="9738" max="9984" width="9.33203125" style="7"/>
    <col min="9985" max="9985" width="7.1640625" style="7" customWidth="1"/>
    <col min="9986" max="9986" width="14.5" style="7" customWidth="1"/>
    <col min="9987" max="9987" width="45.83203125" style="7" customWidth="1"/>
    <col min="9988" max="9988" width="13.6640625" style="7" customWidth="1"/>
    <col min="9989" max="9989" width="13.33203125" style="7" customWidth="1"/>
    <col min="9990" max="9990" width="16.1640625" style="7" customWidth="1"/>
    <col min="9991" max="9991" width="15.1640625" style="7" bestFit="1" customWidth="1"/>
    <col min="9992" max="9992" width="15.83203125" style="7" customWidth="1"/>
    <col min="9993" max="9993" width="11.6640625" style="7" customWidth="1"/>
    <col min="9994" max="10240" width="9.33203125" style="7"/>
    <col min="10241" max="10241" width="7.1640625" style="7" customWidth="1"/>
    <col min="10242" max="10242" width="14.5" style="7" customWidth="1"/>
    <col min="10243" max="10243" width="45.83203125" style="7" customWidth="1"/>
    <col min="10244" max="10244" width="13.6640625" style="7" customWidth="1"/>
    <col min="10245" max="10245" width="13.33203125" style="7" customWidth="1"/>
    <col min="10246" max="10246" width="16.1640625" style="7" customWidth="1"/>
    <col min="10247" max="10247" width="15.1640625" style="7" bestFit="1" customWidth="1"/>
    <col min="10248" max="10248" width="15.83203125" style="7" customWidth="1"/>
    <col min="10249" max="10249" width="11.6640625" style="7" customWidth="1"/>
    <col min="10250" max="10496" width="9.33203125" style="7"/>
    <col min="10497" max="10497" width="7.1640625" style="7" customWidth="1"/>
    <col min="10498" max="10498" width="14.5" style="7" customWidth="1"/>
    <col min="10499" max="10499" width="45.83203125" style="7" customWidth="1"/>
    <col min="10500" max="10500" width="13.6640625" style="7" customWidth="1"/>
    <col min="10501" max="10501" width="13.33203125" style="7" customWidth="1"/>
    <col min="10502" max="10502" width="16.1640625" style="7" customWidth="1"/>
    <col min="10503" max="10503" width="15.1640625" style="7" bestFit="1" customWidth="1"/>
    <col min="10504" max="10504" width="15.83203125" style="7" customWidth="1"/>
    <col min="10505" max="10505" width="11.6640625" style="7" customWidth="1"/>
    <col min="10506" max="10752" width="9.33203125" style="7"/>
    <col min="10753" max="10753" width="7.1640625" style="7" customWidth="1"/>
    <col min="10754" max="10754" width="14.5" style="7" customWidth="1"/>
    <col min="10755" max="10755" width="45.83203125" style="7" customWidth="1"/>
    <col min="10756" max="10756" width="13.6640625" style="7" customWidth="1"/>
    <col min="10757" max="10757" width="13.33203125" style="7" customWidth="1"/>
    <col min="10758" max="10758" width="16.1640625" style="7" customWidth="1"/>
    <col min="10759" max="10759" width="15.1640625" style="7" bestFit="1" customWidth="1"/>
    <col min="10760" max="10760" width="15.83203125" style="7" customWidth="1"/>
    <col min="10761" max="10761" width="11.6640625" style="7" customWidth="1"/>
    <col min="10762" max="11008" width="9.33203125" style="7"/>
    <col min="11009" max="11009" width="7.1640625" style="7" customWidth="1"/>
    <col min="11010" max="11010" width="14.5" style="7" customWidth="1"/>
    <col min="11011" max="11011" width="45.83203125" style="7" customWidth="1"/>
    <col min="11012" max="11012" width="13.6640625" style="7" customWidth="1"/>
    <col min="11013" max="11013" width="13.33203125" style="7" customWidth="1"/>
    <col min="11014" max="11014" width="16.1640625" style="7" customWidth="1"/>
    <col min="11015" max="11015" width="15.1640625" style="7" bestFit="1" customWidth="1"/>
    <col min="11016" max="11016" width="15.83203125" style="7" customWidth="1"/>
    <col min="11017" max="11017" width="11.6640625" style="7" customWidth="1"/>
    <col min="11018" max="11264" width="9.33203125" style="7"/>
    <col min="11265" max="11265" width="7.1640625" style="7" customWidth="1"/>
    <col min="11266" max="11266" width="14.5" style="7" customWidth="1"/>
    <col min="11267" max="11267" width="45.83203125" style="7" customWidth="1"/>
    <col min="11268" max="11268" width="13.6640625" style="7" customWidth="1"/>
    <col min="11269" max="11269" width="13.33203125" style="7" customWidth="1"/>
    <col min="11270" max="11270" width="16.1640625" style="7" customWidth="1"/>
    <col min="11271" max="11271" width="15.1640625" style="7" bestFit="1" customWidth="1"/>
    <col min="11272" max="11272" width="15.83203125" style="7" customWidth="1"/>
    <col min="11273" max="11273" width="11.6640625" style="7" customWidth="1"/>
    <col min="11274" max="11520" width="9.33203125" style="7"/>
    <col min="11521" max="11521" width="7.1640625" style="7" customWidth="1"/>
    <col min="11522" max="11522" width="14.5" style="7" customWidth="1"/>
    <col min="11523" max="11523" width="45.83203125" style="7" customWidth="1"/>
    <col min="11524" max="11524" width="13.6640625" style="7" customWidth="1"/>
    <col min="11525" max="11525" width="13.33203125" style="7" customWidth="1"/>
    <col min="11526" max="11526" width="16.1640625" style="7" customWidth="1"/>
    <col min="11527" max="11527" width="15.1640625" style="7" bestFit="1" customWidth="1"/>
    <col min="11528" max="11528" width="15.83203125" style="7" customWidth="1"/>
    <col min="11529" max="11529" width="11.6640625" style="7" customWidth="1"/>
    <col min="11530" max="11776" width="9.33203125" style="7"/>
    <col min="11777" max="11777" width="7.1640625" style="7" customWidth="1"/>
    <col min="11778" max="11778" width="14.5" style="7" customWidth="1"/>
    <col min="11779" max="11779" width="45.83203125" style="7" customWidth="1"/>
    <col min="11780" max="11780" width="13.6640625" style="7" customWidth="1"/>
    <col min="11781" max="11781" width="13.33203125" style="7" customWidth="1"/>
    <col min="11782" max="11782" width="16.1640625" style="7" customWidth="1"/>
    <col min="11783" max="11783" width="15.1640625" style="7" bestFit="1" customWidth="1"/>
    <col min="11784" max="11784" width="15.83203125" style="7" customWidth="1"/>
    <col min="11785" max="11785" width="11.6640625" style="7" customWidth="1"/>
    <col min="11786" max="12032" width="9.33203125" style="7"/>
    <col min="12033" max="12033" width="7.1640625" style="7" customWidth="1"/>
    <col min="12034" max="12034" width="14.5" style="7" customWidth="1"/>
    <col min="12035" max="12035" width="45.83203125" style="7" customWidth="1"/>
    <col min="12036" max="12036" width="13.6640625" style="7" customWidth="1"/>
    <col min="12037" max="12037" width="13.33203125" style="7" customWidth="1"/>
    <col min="12038" max="12038" width="16.1640625" style="7" customWidth="1"/>
    <col min="12039" max="12039" width="15.1640625" style="7" bestFit="1" customWidth="1"/>
    <col min="12040" max="12040" width="15.83203125" style="7" customWidth="1"/>
    <col min="12041" max="12041" width="11.6640625" style="7" customWidth="1"/>
    <col min="12042" max="12288" width="9.33203125" style="7"/>
    <col min="12289" max="12289" width="7.1640625" style="7" customWidth="1"/>
    <col min="12290" max="12290" width="14.5" style="7" customWidth="1"/>
    <col min="12291" max="12291" width="45.83203125" style="7" customWidth="1"/>
    <col min="12292" max="12292" width="13.6640625" style="7" customWidth="1"/>
    <col min="12293" max="12293" width="13.33203125" style="7" customWidth="1"/>
    <col min="12294" max="12294" width="16.1640625" style="7" customWidth="1"/>
    <col min="12295" max="12295" width="15.1640625" style="7" bestFit="1" customWidth="1"/>
    <col min="12296" max="12296" width="15.83203125" style="7" customWidth="1"/>
    <col min="12297" max="12297" width="11.6640625" style="7" customWidth="1"/>
    <col min="12298" max="12544" width="9.33203125" style="7"/>
    <col min="12545" max="12545" width="7.1640625" style="7" customWidth="1"/>
    <col min="12546" max="12546" width="14.5" style="7" customWidth="1"/>
    <col min="12547" max="12547" width="45.83203125" style="7" customWidth="1"/>
    <col min="12548" max="12548" width="13.6640625" style="7" customWidth="1"/>
    <col min="12549" max="12549" width="13.33203125" style="7" customWidth="1"/>
    <col min="12550" max="12550" width="16.1640625" style="7" customWidth="1"/>
    <col min="12551" max="12551" width="15.1640625" style="7" bestFit="1" customWidth="1"/>
    <col min="12552" max="12552" width="15.83203125" style="7" customWidth="1"/>
    <col min="12553" max="12553" width="11.6640625" style="7" customWidth="1"/>
    <col min="12554" max="12800" width="9.33203125" style="7"/>
    <col min="12801" max="12801" width="7.1640625" style="7" customWidth="1"/>
    <col min="12802" max="12802" width="14.5" style="7" customWidth="1"/>
    <col min="12803" max="12803" width="45.83203125" style="7" customWidth="1"/>
    <col min="12804" max="12804" width="13.6640625" style="7" customWidth="1"/>
    <col min="12805" max="12805" width="13.33203125" style="7" customWidth="1"/>
    <col min="12806" max="12806" width="16.1640625" style="7" customWidth="1"/>
    <col min="12807" max="12807" width="15.1640625" style="7" bestFit="1" customWidth="1"/>
    <col min="12808" max="12808" width="15.83203125" style="7" customWidth="1"/>
    <col min="12809" max="12809" width="11.6640625" style="7" customWidth="1"/>
    <col min="12810" max="13056" width="9.33203125" style="7"/>
    <col min="13057" max="13057" width="7.1640625" style="7" customWidth="1"/>
    <col min="13058" max="13058" width="14.5" style="7" customWidth="1"/>
    <col min="13059" max="13059" width="45.83203125" style="7" customWidth="1"/>
    <col min="13060" max="13060" width="13.6640625" style="7" customWidth="1"/>
    <col min="13061" max="13061" width="13.33203125" style="7" customWidth="1"/>
    <col min="13062" max="13062" width="16.1640625" style="7" customWidth="1"/>
    <col min="13063" max="13063" width="15.1640625" style="7" bestFit="1" customWidth="1"/>
    <col min="13064" max="13064" width="15.83203125" style="7" customWidth="1"/>
    <col min="13065" max="13065" width="11.6640625" style="7" customWidth="1"/>
    <col min="13066" max="13312" width="9.33203125" style="7"/>
    <col min="13313" max="13313" width="7.1640625" style="7" customWidth="1"/>
    <col min="13314" max="13314" width="14.5" style="7" customWidth="1"/>
    <col min="13315" max="13315" width="45.83203125" style="7" customWidth="1"/>
    <col min="13316" max="13316" width="13.6640625" style="7" customWidth="1"/>
    <col min="13317" max="13317" width="13.33203125" style="7" customWidth="1"/>
    <col min="13318" max="13318" width="16.1640625" style="7" customWidth="1"/>
    <col min="13319" max="13319" width="15.1640625" style="7" bestFit="1" customWidth="1"/>
    <col min="13320" max="13320" width="15.83203125" style="7" customWidth="1"/>
    <col min="13321" max="13321" width="11.6640625" style="7" customWidth="1"/>
    <col min="13322" max="13568" width="9.33203125" style="7"/>
    <col min="13569" max="13569" width="7.1640625" style="7" customWidth="1"/>
    <col min="13570" max="13570" width="14.5" style="7" customWidth="1"/>
    <col min="13571" max="13571" width="45.83203125" style="7" customWidth="1"/>
    <col min="13572" max="13572" width="13.6640625" style="7" customWidth="1"/>
    <col min="13573" max="13573" width="13.33203125" style="7" customWidth="1"/>
    <col min="13574" max="13574" width="16.1640625" style="7" customWidth="1"/>
    <col min="13575" max="13575" width="15.1640625" style="7" bestFit="1" customWidth="1"/>
    <col min="13576" max="13576" width="15.83203125" style="7" customWidth="1"/>
    <col min="13577" max="13577" width="11.6640625" style="7" customWidth="1"/>
    <col min="13578" max="13824" width="9.33203125" style="7"/>
    <col min="13825" max="13825" width="7.1640625" style="7" customWidth="1"/>
    <col min="13826" max="13826" width="14.5" style="7" customWidth="1"/>
    <col min="13827" max="13827" width="45.83203125" style="7" customWidth="1"/>
    <col min="13828" max="13828" width="13.6640625" style="7" customWidth="1"/>
    <col min="13829" max="13829" width="13.33203125" style="7" customWidth="1"/>
    <col min="13830" max="13830" width="16.1640625" style="7" customWidth="1"/>
    <col min="13831" max="13831" width="15.1640625" style="7" bestFit="1" customWidth="1"/>
    <col min="13832" max="13832" width="15.83203125" style="7" customWidth="1"/>
    <col min="13833" max="13833" width="11.6640625" style="7" customWidth="1"/>
    <col min="13834" max="14080" width="9.33203125" style="7"/>
    <col min="14081" max="14081" width="7.1640625" style="7" customWidth="1"/>
    <col min="14082" max="14082" width="14.5" style="7" customWidth="1"/>
    <col min="14083" max="14083" width="45.83203125" style="7" customWidth="1"/>
    <col min="14084" max="14084" width="13.6640625" style="7" customWidth="1"/>
    <col min="14085" max="14085" width="13.33203125" style="7" customWidth="1"/>
    <col min="14086" max="14086" width="16.1640625" style="7" customWidth="1"/>
    <col min="14087" max="14087" width="15.1640625" style="7" bestFit="1" customWidth="1"/>
    <col min="14088" max="14088" width="15.83203125" style="7" customWidth="1"/>
    <col min="14089" max="14089" width="11.6640625" style="7" customWidth="1"/>
    <col min="14090" max="14336" width="9.33203125" style="7"/>
    <col min="14337" max="14337" width="7.1640625" style="7" customWidth="1"/>
    <col min="14338" max="14338" width="14.5" style="7" customWidth="1"/>
    <col min="14339" max="14339" width="45.83203125" style="7" customWidth="1"/>
    <col min="14340" max="14340" width="13.6640625" style="7" customWidth="1"/>
    <col min="14341" max="14341" width="13.33203125" style="7" customWidth="1"/>
    <col min="14342" max="14342" width="16.1640625" style="7" customWidth="1"/>
    <col min="14343" max="14343" width="15.1640625" style="7" bestFit="1" customWidth="1"/>
    <col min="14344" max="14344" width="15.83203125" style="7" customWidth="1"/>
    <col min="14345" max="14345" width="11.6640625" style="7" customWidth="1"/>
    <col min="14346" max="14592" width="9.33203125" style="7"/>
    <col min="14593" max="14593" width="7.1640625" style="7" customWidth="1"/>
    <col min="14594" max="14594" width="14.5" style="7" customWidth="1"/>
    <col min="14595" max="14595" width="45.83203125" style="7" customWidth="1"/>
    <col min="14596" max="14596" width="13.6640625" style="7" customWidth="1"/>
    <col min="14597" max="14597" width="13.33203125" style="7" customWidth="1"/>
    <col min="14598" max="14598" width="16.1640625" style="7" customWidth="1"/>
    <col min="14599" max="14599" width="15.1640625" style="7" bestFit="1" customWidth="1"/>
    <col min="14600" max="14600" width="15.83203125" style="7" customWidth="1"/>
    <col min="14601" max="14601" width="11.6640625" style="7" customWidth="1"/>
    <col min="14602" max="14848" width="9.33203125" style="7"/>
    <col min="14849" max="14849" width="7.1640625" style="7" customWidth="1"/>
    <col min="14850" max="14850" width="14.5" style="7" customWidth="1"/>
    <col min="14851" max="14851" width="45.83203125" style="7" customWidth="1"/>
    <col min="14852" max="14852" width="13.6640625" style="7" customWidth="1"/>
    <col min="14853" max="14853" width="13.33203125" style="7" customWidth="1"/>
    <col min="14854" max="14854" width="16.1640625" style="7" customWidth="1"/>
    <col min="14855" max="14855" width="15.1640625" style="7" bestFit="1" customWidth="1"/>
    <col min="14856" max="14856" width="15.83203125" style="7" customWidth="1"/>
    <col min="14857" max="14857" width="11.6640625" style="7" customWidth="1"/>
    <col min="14858" max="15104" width="9.33203125" style="7"/>
    <col min="15105" max="15105" width="7.1640625" style="7" customWidth="1"/>
    <col min="15106" max="15106" width="14.5" style="7" customWidth="1"/>
    <col min="15107" max="15107" width="45.83203125" style="7" customWidth="1"/>
    <col min="15108" max="15108" width="13.6640625" style="7" customWidth="1"/>
    <col min="15109" max="15109" width="13.33203125" style="7" customWidth="1"/>
    <col min="15110" max="15110" width="16.1640625" style="7" customWidth="1"/>
    <col min="15111" max="15111" width="15.1640625" style="7" bestFit="1" customWidth="1"/>
    <col min="15112" max="15112" width="15.83203125" style="7" customWidth="1"/>
    <col min="15113" max="15113" width="11.6640625" style="7" customWidth="1"/>
    <col min="15114" max="15360" width="9.33203125" style="7"/>
    <col min="15361" max="15361" width="7.1640625" style="7" customWidth="1"/>
    <col min="15362" max="15362" width="14.5" style="7" customWidth="1"/>
    <col min="15363" max="15363" width="45.83203125" style="7" customWidth="1"/>
    <col min="15364" max="15364" width="13.6640625" style="7" customWidth="1"/>
    <col min="15365" max="15365" width="13.33203125" style="7" customWidth="1"/>
    <col min="15366" max="15366" width="16.1640625" style="7" customWidth="1"/>
    <col min="15367" max="15367" width="15.1640625" style="7" bestFit="1" customWidth="1"/>
    <col min="15368" max="15368" width="15.83203125" style="7" customWidth="1"/>
    <col min="15369" max="15369" width="11.6640625" style="7" customWidth="1"/>
    <col min="15370" max="15616" width="9.33203125" style="7"/>
    <col min="15617" max="15617" width="7.1640625" style="7" customWidth="1"/>
    <col min="15618" max="15618" width="14.5" style="7" customWidth="1"/>
    <col min="15619" max="15619" width="45.83203125" style="7" customWidth="1"/>
    <col min="15620" max="15620" width="13.6640625" style="7" customWidth="1"/>
    <col min="15621" max="15621" width="13.33203125" style="7" customWidth="1"/>
    <col min="15622" max="15622" width="16.1640625" style="7" customWidth="1"/>
    <col min="15623" max="15623" width="15.1640625" style="7" bestFit="1" customWidth="1"/>
    <col min="15624" max="15624" width="15.83203125" style="7" customWidth="1"/>
    <col min="15625" max="15625" width="11.6640625" style="7" customWidth="1"/>
    <col min="15626" max="15872" width="9.33203125" style="7"/>
    <col min="15873" max="15873" width="7.1640625" style="7" customWidth="1"/>
    <col min="15874" max="15874" width="14.5" style="7" customWidth="1"/>
    <col min="15875" max="15875" width="45.83203125" style="7" customWidth="1"/>
    <col min="15876" max="15876" width="13.6640625" style="7" customWidth="1"/>
    <col min="15877" max="15877" width="13.33203125" style="7" customWidth="1"/>
    <col min="15878" max="15878" width="16.1640625" style="7" customWidth="1"/>
    <col min="15879" max="15879" width="15.1640625" style="7" bestFit="1" customWidth="1"/>
    <col min="15880" max="15880" width="15.83203125" style="7" customWidth="1"/>
    <col min="15881" max="15881" width="11.6640625" style="7" customWidth="1"/>
    <col min="15882" max="16128" width="9.33203125" style="7"/>
    <col min="16129" max="16129" width="7.1640625" style="7" customWidth="1"/>
    <col min="16130" max="16130" width="14.5" style="7" customWidth="1"/>
    <col min="16131" max="16131" width="45.83203125" style="7" customWidth="1"/>
    <col min="16132" max="16132" width="13.6640625" style="7" customWidth="1"/>
    <col min="16133" max="16133" width="13.33203125" style="7" customWidth="1"/>
    <col min="16134" max="16134" width="16.1640625" style="7" customWidth="1"/>
    <col min="16135" max="16135" width="15.1640625" style="7" bestFit="1" customWidth="1"/>
    <col min="16136" max="16136" width="15.83203125" style="7" customWidth="1"/>
    <col min="16137" max="16137" width="11.6640625" style="7" customWidth="1"/>
    <col min="16138" max="16384" width="9.33203125" style="7"/>
  </cols>
  <sheetData>
    <row r="1" spans="1:8" s="43" customFormat="1" x14ac:dyDescent="0.2">
      <c r="A1" s="39"/>
      <c r="B1" s="40"/>
      <c r="C1" s="40"/>
      <c r="D1" s="41"/>
      <c r="E1" s="41"/>
      <c r="F1" s="41"/>
      <c r="G1" s="41"/>
      <c r="H1" s="42"/>
    </row>
    <row r="2" spans="1:8" s="43" customFormat="1" x14ac:dyDescent="0.2">
      <c r="A2" s="39"/>
      <c r="B2" s="44"/>
      <c r="C2" s="45"/>
      <c r="D2" s="46"/>
      <c r="G2" s="277" t="s">
        <v>83</v>
      </c>
      <c r="H2" s="277"/>
    </row>
    <row r="3" spans="1:8" s="43" customFormat="1" x14ac:dyDescent="0.2">
      <c r="A3" s="39"/>
      <c r="B3" s="40"/>
      <c r="C3" s="47"/>
      <c r="G3" s="277" t="s">
        <v>216</v>
      </c>
      <c r="H3" s="277"/>
    </row>
    <row r="4" spans="1:8" s="43" customFormat="1" x14ac:dyDescent="0.2">
      <c r="A4" s="39"/>
      <c r="B4" s="40"/>
      <c r="C4" s="48"/>
      <c r="G4" s="277" t="s">
        <v>217</v>
      </c>
      <c r="H4" s="277"/>
    </row>
    <row r="5" spans="1:8" s="43" customFormat="1" x14ac:dyDescent="0.2">
      <c r="A5" s="122"/>
      <c r="B5" s="40"/>
      <c r="C5" s="48"/>
      <c r="G5" s="277" t="s">
        <v>218</v>
      </c>
      <c r="H5" s="277"/>
    </row>
    <row r="6" spans="1:8" s="43" customFormat="1" x14ac:dyDescent="0.2">
      <c r="A6" s="122"/>
      <c r="B6" s="40"/>
      <c r="C6" s="48"/>
      <c r="F6" s="121"/>
      <c r="G6" s="121"/>
      <c r="H6" s="121"/>
    </row>
    <row r="7" spans="1:8" s="43" customFormat="1" x14ac:dyDescent="0.2">
      <c r="A7" s="122"/>
      <c r="B7" s="40"/>
      <c r="C7" s="48"/>
      <c r="F7" s="121"/>
      <c r="G7" s="121"/>
      <c r="H7" s="121"/>
    </row>
    <row r="8" spans="1:8" s="43" customFormat="1" x14ac:dyDescent="0.2">
      <c r="A8" s="39"/>
      <c r="B8" s="40"/>
      <c r="C8" s="289" t="s">
        <v>29</v>
      </c>
      <c r="D8" s="290"/>
      <c r="E8" s="290"/>
      <c r="F8" s="290"/>
      <c r="G8" s="280"/>
    </row>
    <row r="9" spans="1:8" s="43" customFormat="1" outlineLevel="1" x14ac:dyDescent="0.2">
      <c r="A9" s="39"/>
      <c r="B9" s="40"/>
      <c r="C9" s="278" t="s">
        <v>30</v>
      </c>
      <c r="D9" s="279"/>
      <c r="E9" s="279"/>
      <c r="F9" s="279"/>
      <c r="G9" s="280"/>
    </row>
    <row r="10" spans="1:8" s="1" customFormat="1" x14ac:dyDescent="0.2">
      <c r="H10" s="2"/>
    </row>
    <row r="11" spans="1:8" s="1" customFormat="1" ht="50.25" customHeight="1" x14ac:dyDescent="0.2">
      <c r="A11" s="216"/>
      <c r="B11" s="262"/>
      <c r="C11" s="287" t="s">
        <v>220</v>
      </c>
      <c r="D11" s="287"/>
      <c r="E11" s="287"/>
      <c r="F11" s="287"/>
      <c r="G11" s="288"/>
      <c r="H11" s="216"/>
    </row>
    <row r="12" spans="1:8" s="1" customFormat="1" x14ac:dyDescent="0.2">
      <c r="A12" s="3"/>
      <c r="B12" s="285" t="s">
        <v>219</v>
      </c>
      <c r="C12" s="285"/>
      <c r="D12" s="285"/>
      <c r="E12" s="285"/>
      <c r="F12" s="285"/>
      <c r="G12" s="285"/>
    </row>
    <row r="13" spans="1:8" s="1" customFormat="1" x14ac:dyDescent="0.2">
      <c r="A13" s="3"/>
      <c r="B13" s="3"/>
      <c r="C13" s="3"/>
      <c r="D13" s="3"/>
      <c r="E13" s="3"/>
      <c r="F13" s="3"/>
      <c r="G13" s="3"/>
    </row>
    <row r="14" spans="1:8" s="1" customFormat="1" ht="12.75" customHeight="1" x14ac:dyDescent="0.2">
      <c r="A14" s="286" t="s">
        <v>82</v>
      </c>
      <c r="B14" s="286"/>
      <c r="C14" s="286"/>
      <c r="D14" s="286"/>
      <c r="E14" s="286"/>
      <c r="F14" s="286"/>
      <c r="G14" s="286"/>
      <c r="H14" s="4" t="s">
        <v>31</v>
      </c>
    </row>
    <row r="15" spans="1:8" s="5" customFormat="1" x14ac:dyDescent="0.2">
      <c r="A15" s="284" t="s">
        <v>0</v>
      </c>
      <c r="B15" s="284" t="s">
        <v>1</v>
      </c>
      <c r="C15" s="284" t="s">
        <v>2</v>
      </c>
      <c r="D15" s="284" t="s">
        <v>3</v>
      </c>
      <c r="E15" s="284"/>
      <c r="F15" s="284"/>
      <c r="G15" s="284"/>
      <c r="H15" s="284" t="s">
        <v>4</v>
      </c>
    </row>
    <row r="16" spans="1:8" s="5" customFormat="1" ht="38.25" x14ac:dyDescent="0.2">
      <c r="A16" s="284"/>
      <c r="B16" s="284"/>
      <c r="C16" s="284"/>
      <c r="D16" s="6" t="s">
        <v>5</v>
      </c>
      <c r="E16" s="6" t="s">
        <v>6</v>
      </c>
      <c r="F16" s="6" t="s">
        <v>7</v>
      </c>
      <c r="G16" s="6" t="s">
        <v>8</v>
      </c>
      <c r="H16" s="284"/>
    </row>
    <row r="17" spans="1:10" s="5" customFormat="1" x14ac:dyDescent="0.2">
      <c r="A17" s="113">
        <v>1</v>
      </c>
      <c r="B17" s="113">
        <v>2</v>
      </c>
      <c r="C17" s="113">
        <v>3</v>
      </c>
      <c r="D17" s="113">
        <v>4</v>
      </c>
      <c r="E17" s="113">
        <v>5</v>
      </c>
      <c r="F17" s="113">
        <v>6</v>
      </c>
      <c r="G17" s="113">
        <v>7</v>
      </c>
      <c r="H17" s="113">
        <v>8</v>
      </c>
    </row>
    <row r="18" spans="1:10" ht="15.75" customHeight="1" x14ac:dyDescent="0.2">
      <c r="A18" s="49" t="s">
        <v>52</v>
      </c>
      <c r="B18" s="50"/>
      <c r="C18" s="50"/>
      <c r="D18" s="50"/>
      <c r="E18" s="50"/>
      <c r="F18" s="50"/>
      <c r="G18" s="50"/>
      <c r="H18" s="50"/>
    </row>
    <row r="19" spans="1:10" s="9" customFormat="1" hidden="1" outlineLevel="1" x14ac:dyDescent="0.2">
      <c r="A19" s="247"/>
      <c r="B19" s="248">
        <v>0</v>
      </c>
      <c r="C19" s="249"/>
      <c r="D19" s="250"/>
      <c r="E19" s="250"/>
      <c r="F19" s="250"/>
      <c r="G19" s="250"/>
      <c r="H19" s="251"/>
    </row>
    <row r="20" spans="1:10" s="9" customFormat="1" hidden="1" outlineLevel="1" x14ac:dyDescent="0.2">
      <c r="A20" s="8">
        <v>1</v>
      </c>
      <c r="B20" s="132">
        <v>0</v>
      </c>
      <c r="C20" s="132">
        <v>0</v>
      </c>
      <c r="D20" s="197">
        <v>0</v>
      </c>
      <c r="E20" s="197">
        <v>0</v>
      </c>
      <c r="F20" s="197">
        <v>0</v>
      </c>
      <c r="G20" s="197">
        <v>0</v>
      </c>
      <c r="H20" s="168">
        <v>0</v>
      </c>
      <c r="J20" s="198"/>
    </row>
    <row r="21" spans="1:10" s="9" customFormat="1" hidden="1" outlineLevel="1" x14ac:dyDescent="0.2">
      <c r="A21" s="8">
        <v>2</v>
      </c>
      <c r="B21" s="196">
        <v>0</v>
      </c>
      <c r="C21" s="196">
        <v>0</v>
      </c>
      <c r="D21" s="197">
        <v>0</v>
      </c>
      <c r="E21" s="197">
        <v>0</v>
      </c>
      <c r="F21" s="197">
        <v>0</v>
      </c>
      <c r="G21" s="197">
        <v>0</v>
      </c>
      <c r="H21" s="168">
        <v>0</v>
      </c>
      <c r="J21" s="198"/>
    </row>
    <row r="22" spans="1:10" s="9" customFormat="1" hidden="1" outlineLevel="1" x14ac:dyDescent="0.2">
      <c r="A22" s="8">
        <v>3</v>
      </c>
      <c r="B22" s="196">
        <v>0</v>
      </c>
      <c r="C22" s="196">
        <v>0</v>
      </c>
      <c r="D22" s="197">
        <v>0</v>
      </c>
      <c r="E22" s="197">
        <v>0</v>
      </c>
      <c r="F22" s="197">
        <v>0</v>
      </c>
      <c r="G22" s="197">
        <v>0</v>
      </c>
      <c r="H22" s="168">
        <v>0</v>
      </c>
      <c r="J22" s="198"/>
    </row>
    <row r="23" spans="1:10" s="9" customFormat="1" hidden="1" outlineLevel="1" x14ac:dyDescent="0.2">
      <c r="A23" s="207">
        <v>4</v>
      </c>
      <c r="B23" s="203" t="s">
        <v>123</v>
      </c>
      <c r="C23" s="203">
        <v>0</v>
      </c>
      <c r="D23" s="205"/>
      <c r="E23" s="205"/>
      <c r="F23" s="205"/>
      <c r="G23" s="205"/>
      <c r="H23" s="206">
        <v>0</v>
      </c>
      <c r="J23" s="198"/>
    </row>
    <row r="24" spans="1:10" s="9" customFormat="1" hidden="1" outlineLevel="1" x14ac:dyDescent="0.2">
      <c r="A24" s="207">
        <v>5</v>
      </c>
      <c r="B24" s="203" t="s">
        <v>123</v>
      </c>
      <c r="C24" s="203">
        <v>0</v>
      </c>
      <c r="D24" s="205"/>
      <c r="E24" s="205"/>
      <c r="F24" s="205"/>
      <c r="G24" s="205"/>
      <c r="H24" s="206">
        <v>0</v>
      </c>
      <c r="J24" s="198"/>
    </row>
    <row r="25" spans="1:10" s="9" customFormat="1" hidden="1" outlineLevel="1" x14ac:dyDescent="0.2">
      <c r="A25" s="247"/>
      <c r="B25" s="248" t="s">
        <v>186</v>
      </c>
      <c r="C25" s="249"/>
      <c r="D25" s="250"/>
      <c r="E25" s="250"/>
      <c r="F25" s="250"/>
      <c r="G25" s="250"/>
      <c r="H25" s="251"/>
    </row>
    <row r="26" spans="1:10" s="9" customFormat="1" collapsed="1" x14ac:dyDescent="0.2">
      <c r="A26" s="8">
        <v>1</v>
      </c>
      <c r="B26" s="132" t="s">
        <v>138</v>
      </c>
      <c r="C26" s="132" t="s">
        <v>139</v>
      </c>
      <c r="D26" s="167">
        <v>140874</v>
      </c>
      <c r="E26" s="167">
        <v>110095</v>
      </c>
      <c r="F26" s="167">
        <v>0</v>
      </c>
      <c r="G26" s="167">
        <v>0</v>
      </c>
      <c r="H26" s="168">
        <v>250969</v>
      </c>
      <c r="J26" s="198"/>
    </row>
    <row r="27" spans="1:10" s="9" customFormat="1" ht="25.5" x14ac:dyDescent="0.2">
      <c r="A27" s="8">
        <v>2</v>
      </c>
      <c r="B27" s="196" t="s">
        <v>140</v>
      </c>
      <c r="C27" s="196" t="s">
        <v>141</v>
      </c>
      <c r="D27" s="167">
        <v>2733</v>
      </c>
      <c r="E27" s="167">
        <v>0</v>
      </c>
      <c r="F27" s="167">
        <v>0</v>
      </c>
      <c r="G27" s="167">
        <v>0</v>
      </c>
      <c r="H27" s="168">
        <v>2733</v>
      </c>
      <c r="J27" s="198"/>
    </row>
    <row r="28" spans="1:10" s="9" customFormat="1" hidden="1" outlineLevel="1" x14ac:dyDescent="0.2">
      <c r="A28" s="8">
        <v>3</v>
      </c>
      <c r="B28" s="196">
        <v>0</v>
      </c>
      <c r="C28" s="196">
        <v>0</v>
      </c>
      <c r="D28" s="197">
        <v>0</v>
      </c>
      <c r="E28" s="197">
        <v>0</v>
      </c>
      <c r="F28" s="197">
        <v>0</v>
      </c>
      <c r="G28" s="197">
        <v>0</v>
      </c>
      <c r="H28" s="168">
        <v>0</v>
      </c>
      <c r="J28" s="198"/>
    </row>
    <row r="29" spans="1:10" s="9" customFormat="1" ht="51" hidden="1" outlineLevel="1" x14ac:dyDescent="0.2">
      <c r="A29" s="207">
        <v>4</v>
      </c>
      <c r="B29" s="203" t="s">
        <v>123</v>
      </c>
      <c r="C29" s="203" t="s">
        <v>198</v>
      </c>
      <c r="D29" s="205"/>
      <c r="E29" s="205"/>
      <c r="F29" s="205"/>
      <c r="G29" s="205"/>
      <c r="H29" s="206">
        <v>0</v>
      </c>
      <c r="J29" s="198"/>
    </row>
    <row r="30" spans="1:10" s="9" customFormat="1" hidden="1" outlineLevel="1" x14ac:dyDescent="0.2">
      <c r="A30" s="207">
        <v>5</v>
      </c>
      <c r="B30" s="203" t="s">
        <v>123</v>
      </c>
      <c r="C30" s="203">
        <v>0</v>
      </c>
      <c r="D30" s="205"/>
      <c r="E30" s="205"/>
      <c r="F30" s="205"/>
      <c r="G30" s="205"/>
      <c r="H30" s="206">
        <v>0</v>
      </c>
      <c r="J30" s="198"/>
    </row>
    <row r="31" spans="1:10" s="9" customFormat="1" hidden="1" outlineLevel="1" x14ac:dyDescent="0.2">
      <c r="A31" s="107"/>
      <c r="B31" s="140">
        <v>0</v>
      </c>
      <c r="C31" s="139"/>
      <c r="D31" s="102"/>
      <c r="E31" s="102"/>
      <c r="F31" s="102"/>
      <c r="G31" s="102"/>
      <c r="H31" s="103"/>
    </row>
    <row r="32" spans="1:10" s="9" customFormat="1" hidden="1" outlineLevel="1" x14ac:dyDescent="0.2">
      <c r="A32" s="8">
        <v>6</v>
      </c>
      <c r="B32" s="137">
        <v>0</v>
      </c>
      <c r="C32" s="137">
        <v>0</v>
      </c>
      <c r="D32" s="197">
        <v>0</v>
      </c>
      <c r="E32" s="197">
        <v>0</v>
      </c>
      <c r="F32" s="197">
        <v>0</v>
      </c>
      <c r="G32" s="197">
        <v>0</v>
      </c>
      <c r="H32" s="168">
        <v>0</v>
      </c>
      <c r="J32" s="198"/>
    </row>
    <row r="33" spans="1:10" s="9" customFormat="1" hidden="1" outlineLevel="1" x14ac:dyDescent="0.2">
      <c r="A33" s="8">
        <v>7</v>
      </c>
      <c r="B33" s="199">
        <v>0</v>
      </c>
      <c r="C33" s="137">
        <v>0</v>
      </c>
      <c r="D33" s="197">
        <v>0</v>
      </c>
      <c r="E33" s="197">
        <v>0</v>
      </c>
      <c r="F33" s="197">
        <v>0</v>
      </c>
      <c r="G33" s="197">
        <v>0</v>
      </c>
      <c r="H33" s="168">
        <v>0</v>
      </c>
      <c r="J33" s="198"/>
    </row>
    <row r="34" spans="1:10" s="9" customFormat="1" hidden="1" outlineLevel="1" x14ac:dyDescent="0.2">
      <c r="A34" s="8">
        <v>8</v>
      </c>
      <c r="B34" s="199">
        <v>0</v>
      </c>
      <c r="C34" s="137">
        <v>0</v>
      </c>
      <c r="D34" s="197">
        <v>0</v>
      </c>
      <c r="E34" s="197">
        <v>0</v>
      </c>
      <c r="F34" s="197">
        <v>0</v>
      </c>
      <c r="G34" s="197">
        <v>0</v>
      </c>
      <c r="H34" s="168">
        <v>0</v>
      </c>
      <c r="J34" s="198"/>
    </row>
    <row r="35" spans="1:10" s="9" customFormat="1" hidden="1" outlineLevel="1" x14ac:dyDescent="0.2">
      <c r="A35" s="207">
        <v>9</v>
      </c>
      <c r="B35" s="203" t="s">
        <v>123</v>
      </c>
      <c r="C35" s="203">
        <v>0</v>
      </c>
      <c r="D35" s="205"/>
      <c r="E35" s="205"/>
      <c r="F35" s="205"/>
      <c r="G35" s="205"/>
      <c r="H35" s="206">
        <v>0</v>
      </c>
      <c r="J35" s="198"/>
    </row>
    <row r="36" spans="1:10" s="9" customFormat="1" hidden="1" outlineLevel="1" x14ac:dyDescent="0.2">
      <c r="A36" s="207">
        <v>10</v>
      </c>
      <c r="B36" s="203" t="s">
        <v>123</v>
      </c>
      <c r="C36" s="203">
        <v>0</v>
      </c>
      <c r="D36" s="205"/>
      <c r="E36" s="205"/>
      <c r="F36" s="205"/>
      <c r="G36" s="205"/>
      <c r="H36" s="206">
        <v>0</v>
      </c>
      <c r="J36" s="198"/>
    </row>
    <row r="37" spans="1:10" s="9" customFormat="1" hidden="1" outlineLevel="1" x14ac:dyDescent="0.2">
      <c r="A37" s="107"/>
      <c r="B37" s="140" t="s">
        <v>187</v>
      </c>
      <c r="C37" s="139"/>
      <c r="D37" s="102"/>
      <c r="E37" s="102"/>
      <c r="F37" s="102"/>
      <c r="G37" s="102"/>
      <c r="H37" s="103"/>
    </row>
    <row r="38" spans="1:10" s="9" customFormat="1" hidden="1" outlineLevel="1" x14ac:dyDescent="0.2">
      <c r="A38" s="8">
        <v>9</v>
      </c>
      <c r="B38" s="137">
        <v>0</v>
      </c>
      <c r="C38" s="137">
        <v>0</v>
      </c>
      <c r="D38" s="197">
        <v>0</v>
      </c>
      <c r="E38" s="197">
        <v>0</v>
      </c>
      <c r="F38" s="197">
        <v>0</v>
      </c>
      <c r="G38" s="197">
        <v>0</v>
      </c>
      <c r="H38" s="168">
        <v>0</v>
      </c>
      <c r="J38" s="198"/>
    </row>
    <row r="39" spans="1:10" s="9" customFormat="1" hidden="1" outlineLevel="1" x14ac:dyDescent="0.2">
      <c r="A39" s="8">
        <v>10</v>
      </c>
      <c r="B39" s="137">
        <v>0</v>
      </c>
      <c r="C39" s="137">
        <v>0</v>
      </c>
      <c r="D39" s="197">
        <v>0</v>
      </c>
      <c r="E39" s="197">
        <v>0</v>
      </c>
      <c r="F39" s="197">
        <v>0</v>
      </c>
      <c r="G39" s="197">
        <v>0</v>
      </c>
      <c r="H39" s="168">
        <v>0</v>
      </c>
      <c r="J39" s="198"/>
    </row>
    <row r="40" spans="1:10" s="9" customFormat="1" hidden="1" outlineLevel="1" x14ac:dyDescent="0.2">
      <c r="A40" s="8">
        <v>11</v>
      </c>
      <c r="B40" s="137">
        <v>0</v>
      </c>
      <c r="C40" s="137">
        <v>0</v>
      </c>
      <c r="D40" s="197">
        <v>0</v>
      </c>
      <c r="E40" s="197">
        <v>0</v>
      </c>
      <c r="F40" s="197">
        <v>0</v>
      </c>
      <c r="G40" s="197">
        <v>0</v>
      </c>
      <c r="H40" s="168">
        <v>0</v>
      </c>
      <c r="J40" s="198"/>
    </row>
    <row r="41" spans="1:10" s="9" customFormat="1" hidden="1" outlineLevel="1" x14ac:dyDescent="0.2">
      <c r="A41" s="207">
        <v>12</v>
      </c>
      <c r="B41" s="203" t="s">
        <v>123</v>
      </c>
      <c r="C41" s="203">
        <v>0</v>
      </c>
      <c r="D41" s="205"/>
      <c r="E41" s="205"/>
      <c r="F41" s="205"/>
      <c r="G41" s="205"/>
      <c r="H41" s="206">
        <v>0</v>
      </c>
      <c r="J41" s="198"/>
    </row>
    <row r="42" spans="1:10" s="9" customFormat="1" hidden="1" outlineLevel="1" x14ac:dyDescent="0.2">
      <c r="A42" s="207">
        <v>13</v>
      </c>
      <c r="B42" s="203" t="s">
        <v>123</v>
      </c>
      <c r="C42" s="203">
        <v>0</v>
      </c>
      <c r="D42" s="205"/>
      <c r="E42" s="205"/>
      <c r="F42" s="205"/>
      <c r="G42" s="205"/>
      <c r="H42" s="206">
        <v>0</v>
      </c>
      <c r="J42" s="198"/>
    </row>
    <row r="43" spans="1:10" s="9" customFormat="1" hidden="1" outlineLevel="1" x14ac:dyDescent="0.2">
      <c r="A43" s="107"/>
      <c r="B43" s="140">
        <v>0</v>
      </c>
      <c r="C43" s="139"/>
      <c r="D43" s="102"/>
      <c r="E43" s="102"/>
      <c r="F43" s="102"/>
      <c r="G43" s="102"/>
      <c r="H43" s="103"/>
    </row>
    <row r="44" spans="1:10" s="9" customFormat="1" hidden="1" outlineLevel="1" x14ac:dyDescent="0.2">
      <c r="A44" s="8">
        <v>12</v>
      </c>
      <c r="B44" s="137">
        <v>0</v>
      </c>
      <c r="C44" s="137">
        <v>0</v>
      </c>
      <c r="D44" s="197">
        <v>0</v>
      </c>
      <c r="E44" s="197">
        <v>0</v>
      </c>
      <c r="F44" s="197">
        <v>0</v>
      </c>
      <c r="G44" s="197">
        <v>0</v>
      </c>
      <c r="H44" s="168">
        <v>0</v>
      </c>
      <c r="J44" s="198"/>
    </row>
    <row r="45" spans="1:10" s="9" customFormat="1" hidden="1" outlineLevel="1" x14ac:dyDescent="0.2">
      <c r="A45" s="8">
        <v>13</v>
      </c>
      <c r="B45" s="137">
        <v>0</v>
      </c>
      <c r="C45" s="137">
        <v>0</v>
      </c>
      <c r="D45" s="197">
        <v>0</v>
      </c>
      <c r="E45" s="197">
        <v>0</v>
      </c>
      <c r="F45" s="197">
        <v>0</v>
      </c>
      <c r="G45" s="197">
        <v>0</v>
      </c>
      <c r="H45" s="168">
        <v>0</v>
      </c>
      <c r="J45" s="198"/>
    </row>
    <row r="46" spans="1:10" s="9" customFormat="1" hidden="1" outlineLevel="1" x14ac:dyDescent="0.2">
      <c r="A46" s="8">
        <v>14</v>
      </c>
      <c r="B46" s="137">
        <v>0</v>
      </c>
      <c r="C46" s="137">
        <v>0</v>
      </c>
      <c r="D46" s="197">
        <v>0</v>
      </c>
      <c r="E46" s="197">
        <v>0</v>
      </c>
      <c r="F46" s="197">
        <v>0</v>
      </c>
      <c r="G46" s="197">
        <v>0</v>
      </c>
      <c r="H46" s="168">
        <v>0</v>
      </c>
      <c r="J46" s="198"/>
    </row>
    <row r="47" spans="1:10" s="9" customFormat="1" hidden="1" outlineLevel="1" x14ac:dyDescent="0.2">
      <c r="A47" s="207">
        <v>15</v>
      </c>
      <c r="B47" s="203" t="s">
        <v>123</v>
      </c>
      <c r="C47" s="203">
        <v>0</v>
      </c>
      <c r="D47" s="205"/>
      <c r="E47" s="205"/>
      <c r="F47" s="205"/>
      <c r="G47" s="205"/>
      <c r="H47" s="206">
        <v>0</v>
      </c>
      <c r="J47" s="198"/>
    </row>
    <row r="48" spans="1:10" s="9" customFormat="1" hidden="1" outlineLevel="1" x14ac:dyDescent="0.2">
      <c r="A48" s="207">
        <v>16</v>
      </c>
      <c r="B48" s="203" t="s">
        <v>123</v>
      </c>
      <c r="C48" s="203">
        <v>0</v>
      </c>
      <c r="D48" s="205"/>
      <c r="E48" s="205"/>
      <c r="F48" s="205"/>
      <c r="G48" s="205"/>
      <c r="H48" s="206">
        <v>0</v>
      </c>
      <c r="J48" s="198"/>
    </row>
    <row r="49" spans="1:10" s="9" customFormat="1" hidden="1" outlineLevel="1" x14ac:dyDescent="0.2">
      <c r="A49" s="107"/>
      <c r="B49" s="140">
        <v>0</v>
      </c>
      <c r="C49" s="139"/>
      <c r="D49" s="102"/>
      <c r="E49" s="102"/>
      <c r="F49" s="102"/>
      <c r="G49" s="102"/>
      <c r="H49" s="103"/>
    </row>
    <row r="50" spans="1:10" s="9" customFormat="1" hidden="1" outlineLevel="1" x14ac:dyDescent="0.2">
      <c r="A50" s="8">
        <v>15</v>
      </c>
      <c r="B50" s="137">
        <v>0</v>
      </c>
      <c r="C50" s="137">
        <v>0</v>
      </c>
      <c r="D50" s="197">
        <v>0</v>
      </c>
      <c r="E50" s="197">
        <v>0</v>
      </c>
      <c r="F50" s="197">
        <v>0</v>
      </c>
      <c r="G50" s="197">
        <v>0</v>
      </c>
      <c r="H50" s="168">
        <v>0</v>
      </c>
      <c r="J50" s="198"/>
    </row>
    <row r="51" spans="1:10" s="9" customFormat="1" hidden="1" outlineLevel="1" x14ac:dyDescent="0.2">
      <c r="A51" s="8">
        <v>16</v>
      </c>
      <c r="B51" s="137">
        <v>0</v>
      </c>
      <c r="C51" s="137">
        <v>0</v>
      </c>
      <c r="D51" s="197">
        <v>0</v>
      </c>
      <c r="E51" s="197">
        <v>0</v>
      </c>
      <c r="F51" s="197">
        <v>0</v>
      </c>
      <c r="G51" s="197">
        <v>0</v>
      </c>
      <c r="H51" s="168">
        <v>0</v>
      </c>
      <c r="J51" s="198"/>
    </row>
    <row r="52" spans="1:10" s="9" customFormat="1" hidden="1" outlineLevel="1" x14ac:dyDescent="0.2">
      <c r="A52" s="8">
        <v>17</v>
      </c>
      <c r="B52" s="137">
        <v>0</v>
      </c>
      <c r="C52" s="137">
        <v>0</v>
      </c>
      <c r="D52" s="197">
        <v>0</v>
      </c>
      <c r="E52" s="197">
        <v>0</v>
      </c>
      <c r="F52" s="197">
        <v>0</v>
      </c>
      <c r="G52" s="197">
        <v>0</v>
      </c>
      <c r="H52" s="168">
        <v>0</v>
      </c>
      <c r="J52" s="198"/>
    </row>
    <row r="53" spans="1:10" s="9" customFormat="1" hidden="1" outlineLevel="1" x14ac:dyDescent="0.2">
      <c r="A53" s="207">
        <v>18</v>
      </c>
      <c r="B53" s="203" t="s">
        <v>123</v>
      </c>
      <c r="C53" s="203">
        <v>0</v>
      </c>
      <c r="D53" s="205"/>
      <c r="E53" s="205"/>
      <c r="F53" s="205"/>
      <c r="G53" s="205"/>
      <c r="H53" s="206">
        <v>0</v>
      </c>
      <c r="J53" s="198"/>
    </row>
    <row r="54" spans="1:10" s="9" customFormat="1" hidden="1" outlineLevel="1" x14ac:dyDescent="0.2">
      <c r="A54" s="207">
        <v>19</v>
      </c>
      <c r="B54" s="203" t="s">
        <v>123</v>
      </c>
      <c r="C54" s="203">
        <v>0</v>
      </c>
      <c r="D54" s="205"/>
      <c r="E54" s="205"/>
      <c r="F54" s="205"/>
      <c r="G54" s="205"/>
      <c r="H54" s="206">
        <v>0</v>
      </c>
      <c r="J54" s="198"/>
    </row>
    <row r="55" spans="1:10" s="9" customFormat="1" collapsed="1" x14ac:dyDescent="0.2">
      <c r="A55" s="10"/>
      <c r="B55" s="11"/>
      <c r="C55" s="11" t="s">
        <v>53</v>
      </c>
      <c r="D55" s="169">
        <v>143607</v>
      </c>
      <c r="E55" s="169">
        <v>110095</v>
      </c>
      <c r="F55" s="169">
        <v>0</v>
      </c>
      <c r="G55" s="169">
        <v>0</v>
      </c>
      <c r="H55" s="169">
        <v>253702</v>
      </c>
      <c r="I55" s="198"/>
      <c r="J55" s="209"/>
    </row>
    <row r="56" spans="1:10" s="9" customFormat="1" hidden="1" outlineLevel="1" x14ac:dyDescent="0.2">
      <c r="A56" s="10"/>
      <c r="B56" s="11"/>
      <c r="C56" s="127">
        <v>0</v>
      </c>
      <c r="D56" s="167">
        <v>0</v>
      </c>
      <c r="E56" s="167">
        <v>0</v>
      </c>
      <c r="F56" s="167">
        <v>0</v>
      </c>
      <c r="G56" s="167">
        <v>0</v>
      </c>
      <c r="H56" s="168">
        <v>0</v>
      </c>
      <c r="J56" s="198"/>
    </row>
    <row r="57" spans="1:10" s="9" customFormat="1" hidden="1" outlineLevel="1" x14ac:dyDescent="0.2">
      <c r="A57" s="51"/>
      <c r="B57" s="51"/>
      <c r="C57" s="127" t="s">
        <v>186</v>
      </c>
      <c r="D57" s="167">
        <v>143607</v>
      </c>
      <c r="E57" s="167">
        <v>110095</v>
      </c>
      <c r="F57" s="167">
        <v>0</v>
      </c>
      <c r="G57" s="167">
        <v>0</v>
      </c>
      <c r="H57" s="168">
        <v>253702</v>
      </c>
      <c r="J57" s="198"/>
    </row>
    <row r="58" spans="1:10" s="9" customFormat="1" hidden="1" outlineLevel="1" x14ac:dyDescent="0.2">
      <c r="A58" s="10"/>
      <c r="B58" s="11"/>
      <c r="C58" s="127">
        <v>0</v>
      </c>
      <c r="D58" s="167">
        <v>0</v>
      </c>
      <c r="E58" s="167">
        <v>0</v>
      </c>
      <c r="F58" s="167">
        <v>0</v>
      </c>
      <c r="G58" s="167">
        <v>0</v>
      </c>
      <c r="H58" s="168">
        <v>0</v>
      </c>
      <c r="J58" s="198"/>
    </row>
    <row r="59" spans="1:10" s="9" customFormat="1" hidden="1" outlineLevel="1" x14ac:dyDescent="0.2">
      <c r="A59" s="51"/>
      <c r="B59" s="51"/>
      <c r="C59" s="127" t="s">
        <v>187</v>
      </c>
      <c r="D59" s="167">
        <v>0</v>
      </c>
      <c r="E59" s="167">
        <v>0</v>
      </c>
      <c r="F59" s="167">
        <v>0</v>
      </c>
      <c r="G59" s="167">
        <v>0</v>
      </c>
      <c r="H59" s="168">
        <v>0</v>
      </c>
      <c r="J59" s="198"/>
    </row>
    <row r="60" spans="1:10" s="9" customFormat="1" hidden="1" outlineLevel="1" x14ac:dyDescent="0.2">
      <c r="A60" s="10"/>
      <c r="B60" s="11"/>
      <c r="C60" s="127">
        <v>0</v>
      </c>
      <c r="D60" s="167">
        <v>0</v>
      </c>
      <c r="E60" s="167">
        <v>0</v>
      </c>
      <c r="F60" s="167">
        <v>0</v>
      </c>
      <c r="G60" s="167">
        <v>0</v>
      </c>
      <c r="H60" s="168">
        <v>0</v>
      </c>
      <c r="J60" s="198"/>
    </row>
    <row r="61" spans="1:10" s="9" customFormat="1" hidden="1" outlineLevel="1" x14ac:dyDescent="0.2">
      <c r="A61" s="51"/>
      <c r="B61" s="51"/>
      <c r="C61" s="127">
        <v>0</v>
      </c>
      <c r="D61" s="167">
        <v>0</v>
      </c>
      <c r="E61" s="167">
        <v>0</v>
      </c>
      <c r="F61" s="167">
        <v>0</v>
      </c>
      <c r="G61" s="167">
        <v>0</v>
      </c>
      <c r="H61" s="168">
        <v>0</v>
      </c>
      <c r="J61" s="198"/>
    </row>
    <row r="62" spans="1:10" ht="15.75" customHeight="1" collapsed="1" x14ac:dyDescent="0.2">
      <c r="A62" s="49" t="s">
        <v>54</v>
      </c>
      <c r="B62" s="50"/>
      <c r="C62" s="50"/>
      <c r="D62" s="52"/>
      <c r="E62" s="52"/>
      <c r="F62" s="52"/>
      <c r="G62" s="52"/>
      <c r="H62" s="52"/>
    </row>
    <row r="63" spans="1:10" s="9" customFormat="1" hidden="1" outlineLevel="1" x14ac:dyDescent="0.2">
      <c r="A63" s="247"/>
      <c r="B63" s="248">
        <v>0</v>
      </c>
      <c r="C63" s="249"/>
      <c r="D63" s="250"/>
      <c r="E63" s="250"/>
      <c r="F63" s="250"/>
      <c r="G63" s="250"/>
      <c r="H63" s="251"/>
    </row>
    <row r="64" spans="1:10" s="9" customFormat="1" hidden="1" outlineLevel="1" x14ac:dyDescent="0.2">
      <c r="A64" s="8">
        <v>2</v>
      </c>
      <c r="B64" s="132">
        <v>0</v>
      </c>
      <c r="C64" s="132">
        <v>0</v>
      </c>
      <c r="D64" s="197">
        <v>0</v>
      </c>
      <c r="E64" s="197">
        <v>0</v>
      </c>
      <c r="F64" s="197">
        <v>0</v>
      </c>
      <c r="G64" s="197">
        <v>0</v>
      </c>
      <c r="H64" s="168">
        <v>0</v>
      </c>
      <c r="J64" s="198"/>
    </row>
    <row r="65" spans="1:10" s="9" customFormat="1" hidden="1" outlineLevel="1" x14ac:dyDescent="0.2">
      <c r="A65" s="8">
        <v>3</v>
      </c>
      <c r="B65" s="132">
        <v>0</v>
      </c>
      <c r="C65" s="132">
        <v>0</v>
      </c>
      <c r="D65" s="197">
        <v>0</v>
      </c>
      <c r="E65" s="197">
        <v>0</v>
      </c>
      <c r="F65" s="197">
        <v>0</v>
      </c>
      <c r="G65" s="197">
        <v>0</v>
      </c>
      <c r="H65" s="168">
        <v>0</v>
      </c>
      <c r="J65" s="198"/>
    </row>
    <row r="66" spans="1:10" s="9" customFormat="1" hidden="1" outlineLevel="1" x14ac:dyDescent="0.2">
      <c r="A66" s="8">
        <v>4</v>
      </c>
      <c r="B66" s="132">
        <v>0</v>
      </c>
      <c r="C66" s="132">
        <v>0</v>
      </c>
      <c r="D66" s="197">
        <v>0</v>
      </c>
      <c r="E66" s="197">
        <v>0</v>
      </c>
      <c r="F66" s="197">
        <v>0</v>
      </c>
      <c r="G66" s="197">
        <v>0</v>
      </c>
      <c r="H66" s="168">
        <v>0</v>
      </c>
      <c r="J66" s="198"/>
    </row>
    <row r="67" spans="1:10" s="9" customFormat="1" hidden="1" outlineLevel="1" x14ac:dyDescent="0.2">
      <c r="A67" s="8">
        <v>5</v>
      </c>
      <c r="B67" s="132">
        <v>0</v>
      </c>
      <c r="C67" s="132">
        <v>0</v>
      </c>
      <c r="D67" s="197">
        <v>0</v>
      </c>
      <c r="E67" s="197">
        <v>0</v>
      </c>
      <c r="F67" s="197">
        <v>0</v>
      </c>
      <c r="G67" s="197">
        <v>0</v>
      </c>
      <c r="H67" s="168">
        <v>0</v>
      </c>
      <c r="J67" s="198"/>
    </row>
    <row r="68" spans="1:10" s="9" customFormat="1" hidden="1" outlineLevel="1" x14ac:dyDescent="0.2">
      <c r="A68" s="8">
        <v>6</v>
      </c>
      <c r="B68" s="132">
        <v>0</v>
      </c>
      <c r="C68" s="132">
        <v>0</v>
      </c>
      <c r="D68" s="197">
        <v>0</v>
      </c>
      <c r="E68" s="197">
        <v>0</v>
      </c>
      <c r="F68" s="197">
        <v>0</v>
      </c>
      <c r="G68" s="197">
        <v>0</v>
      </c>
      <c r="H68" s="168">
        <v>0</v>
      </c>
      <c r="J68" s="198"/>
    </row>
    <row r="69" spans="1:10" s="9" customFormat="1" hidden="1" outlineLevel="1" x14ac:dyDescent="0.2">
      <c r="A69" s="8">
        <v>7</v>
      </c>
      <c r="B69" s="132">
        <v>0</v>
      </c>
      <c r="C69" s="132">
        <v>0</v>
      </c>
      <c r="D69" s="197">
        <v>0</v>
      </c>
      <c r="E69" s="197">
        <v>0</v>
      </c>
      <c r="F69" s="197">
        <v>0</v>
      </c>
      <c r="G69" s="197">
        <v>0</v>
      </c>
      <c r="H69" s="168">
        <v>0</v>
      </c>
      <c r="J69" s="198"/>
    </row>
    <row r="70" spans="1:10" s="9" customFormat="1" hidden="1" outlineLevel="1" x14ac:dyDescent="0.2">
      <c r="A70" s="8">
        <v>8</v>
      </c>
      <c r="B70" s="132">
        <v>0</v>
      </c>
      <c r="C70" s="132">
        <v>0</v>
      </c>
      <c r="D70" s="197">
        <v>0</v>
      </c>
      <c r="E70" s="197">
        <v>0</v>
      </c>
      <c r="F70" s="197">
        <v>0</v>
      </c>
      <c r="G70" s="197">
        <v>0</v>
      </c>
      <c r="H70" s="168">
        <v>0</v>
      </c>
      <c r="J70" s="198"/>
    </row>
    <row r="71" spans="1:10" s="9" customFormat="1" hidden="1" outlineLevel="1" x14ac:dyDescent="0.2">
      <c r="A71" s="8">
        <v>9</v>
      </c>
      <c r="B71" s="132">
        <v>0</v>
      </c>
      <c r="C71" s="132">
        <v>0</v>
      </c>
      <c r="D71" s="197">
        <v>0</v>
      </c>
      <c r="E71" s="197">
        <v>0</v>
      </c>
      <c r="F71" s="197">
        <v>0</v>
      </c>
      <c r="G71" s="197">
        <v>0</v>
      </c>
      <c r="H71" s="168">
        <v>0</v>
      </c>
      <c r="J71" s="198"/>
    </row>
    <row r="72" spans="1:10" s="9" customFormat="1" hidden="1" outlineLevel="1" x14ac:dyDescent="0.2">
      <c r="A72" s="8">
        <v>9</v>
      </c>
      <c r="B72" s="137">
        <v>0</v>
      </c>
      <c r="C72" s="137">
        <v>0</v>
      </c>
      <c r="D72" s="197">
        <v>0</v>
      </c>
      <c r="E72" s="197">
        <v>0</v>
      </c>
      <c r="F72" s="197">
        <v>0</v>
      </c>
      <c r="G72" s="197">
        <v>0</v>
      </c>
      <c r="H72" s="168">
        <v>0</v>
      </c>
      <c r="J72" s="198"/>
    </row>
    <row r="73" spans="1:10" s="9" customFormat="1" hidden="1" outlineLevel="1" x14ac:dyDescent="0.2">
      <c r="A73" s="8">
        <v>10</v>
      </c>
      <c r="B73" s="132">
        <v>0</v>
      </c>
      <c r="C73" s="132">
        <v>0</v>
      </c>
      <c r="D73" s="197">
        <v>0</v>
      </c>
      <c r="E73" s="197">
        <v>0</v>
      </c>
      <c r="F73" s="197">
        <v>0</v>
      </c>
      <c r="G73" s="197">
        <v>0</v>
      </c>
      <c r="H73" s="168">
        <v>0</v>
      </c>
      <c r="J73" s="198"/>
    </row>
    <row r="74" spans="1:10" s="9" customFormat="1" hidden="1" outlineLevel="1" x14ac:dyDescent="0.2">
      <c r="A74" s="207">
        <v>11</v>
      </c>
      <c r="B74" s="203" t="s">
        <v>123</v>
      </c>
      <c r="C74" s="203">
        <v>0</v>
      </c>
      <c r="D74" s="205"/>
      <c r="E74" s="205"/>
      <c r="F74" s="205"/>
      <c r="G74" s="205"/>
      <c r="H74" s="206">
        <v>0</v>
      </c>
      <c r="J74" s="198"/>
    </row>
    <row r="75" spans="1:10" s="9" customFormat="1" hidden="1" outlineLevel="1" x14ac:dyDescent="0.2">
      <c r="A75" s="207">
        <v>12</v>
      </c>
      <c r="B75" s="203" t="s">
        <v>123</v>
      </c>
      <c r="C75" s="203">
        <v>0</v>
      </c>
      <c r="D75" s="205"/>
      <c r="E75" s="205"/>
      <c r="F75" s="205"/>
      <c r="G75" s="205"/>
      <c r="H75" s="206">
        <v>0</v>
      </c>
      <c r="J75" s="198"/>
    </row>
    <row r="76" spans="1:10" s="9" customFormat="1" hidden="1" outlineLevel="1" x14ac:dyDescent="0.2">
      <c r="A76" s="247"/>
      <c r="B76" s="248" t="s">
        <v>186</v>
      </c>
      <c r="C76" s="249"/>
      <c r="D76" s="250"/>
      <c r="E76" s="250"/>
      <c r="F76" s="250"/>
      <c r="G76" s="250"/>
      <c r="H76" s="251"/>
    </row>
    <row r="77" spans="1:10" s="9" customFormat="1" collapsed="1" x14ac:dyDescent="0.2">
      <c r="A77" s="8">
        <v>3</v>
      </c>
      <c r="B77" s="137" t="s">
        <v>142</v>
      </c>
      <c r="C77" s="137" t="s">
        <v>143</v>
      </c>
      <c r="D77" s="167">
        <v>2364181</v>
      </c>
      <c r="E77" s="167">
        <v>36465</v>
      </c>
      <c r="F77" s="167">
        <v>0</v>
      </c>
      <c r="G77" s="167">
        <v>0</v>
      </c>
      <c r="H77" s="168">
        <v>2400646</v>
      </c>
      <c r="J77" s="198"/>
    </row>
    <row r="78" spans="1:10" s="9" customFormat="1" ht="25.5" x14ac:dyDescent="0.2">
      <c r="A78" s="8">
        <v>4</v>
      </c>
      <c r="B78" s="137" t="s">
        <v>144</v>
      </c>
      <c r="C78" s="137" t="s">
        <v>185</v>
      </c>
      <c r="D78" s="167">
        <v>74886</v>
      </c>
      <c r="E78" s="167">
        <v>978390</v>
      </c>
      <c r="F78" s="167">
        <v>18004064</v>
      </c>
      <c r="G78" s="167">
        <v>0</v>
      </c>
      <c r="H78" s="168">
        <v>19057340</v>
      </c>
      <c r="J78" s="198"/>
    </row>
    <row r="79" spans="1:10" s="9" customFormat="1" x14ac:dyDescent="0.2">
      <c r="A79" s="8">
        <v>5</v>
      </c>
      <c r="B79" s="137" t="s">
        <v>145</v>
      </c>
      <c r="C79" s="137" t="s">
        <v>146</v>
      </c>
      <c r="D79" s="167">
        <v>613246</v>
      </c>
      <c r="E79" s="167">
        <v>2299298</v>
      </c>
      <c r="F79" s="167">
        <v>0</v>
      </c>
      <c r="G79" s="167">
        <v>0</v>
      </c>
      <c r="H79" s="168">
        <v>2912544</v>
      </c>
      <c r="J79" s="198"/>
    </row>
    <row r="80" spans="1:10" s="9" customFormat="1" x14ac:dyDescent="0.2">
      <c r="A80" s="8">
        <v>6</v>
      </c>
      <c r="B80" s="137" t="s">
        <v>147</v>
      </c>
      <c r="C80" s="137" t="s">
        <v>148</v>
      </c>
      <c r="D80" s="167">
        <v>0</v>
      </c>
      <c r="E80" s="167">
        <v>26702</v>
      </c>
      <c r="F80" s="167">
        <v>7584506</v>
      </c>
      <c r="G80" s="167">
        <v>0</v>
      </c>
      <c r="H80" s="168">
        <v>7611208</v>
      </c>
      <c r="J80" s="198"/>
    </row>
    <row r="81" spans="1:10" s="9" customFormat="1" hidden="1" outlineLevel="1" x14ac:dyDescent="0.2">
      <c r="A81" s="8">
        <v>7</v>
      </c>
      <c r="B81" s="137">
        <v>0</v>
      </c>
      <c r="C81" s="137">
        <v>0</v>
      </c>
      <c r="D81" s="197">
        <v>0</v>
      </c>
      <c r="E81" s="197">
        <v>0</v>
      </c>
      <c r="F81" s="197">
        <v>0</v>
      </c>
      <c r="G81" s="197">
        <v>0</v>
      </c>
      <c r="H81" s="168">
        <v>0</v>
      </c>
      <c r="J81" s="198"/>
    </row>
    <row r="82" spans="1:10" s="9" customFormat="1" hidden="1" outlineLevel="1" x14ac:dyDescent="0.2">
      <c r="A82" s="8">
        <v>8</v>
      </c>
      <c r="B82" s="137">
        <v>0</v>
      </c>
      <c r="C82" s="137">
        <v>0</v>
      </c>
      <c r="D82" s="197">
        <v>0</v>
      </c>
      <c r="E82" s="197">
        <v>0</v>
      </c>
      <c r="F82" s="197">
        <v>0</v>
      </c>
      <c r="G82" s="197">
        <v>0</v>
      </c>
      <c r="H82" s="168">
        <v>0</v>
      </c>
      <c r="J82" s="198"/>
    </row>
    <row r="83" spans="1:10" s="9" customFormat="1" hidden="1" outlineLevel="1" x14ac:dyDescent="0.2">
      <c r="A83" s="8">
        <v>9</v>
      </c>
      <c r="B83" s="137">
        <v>0</v>
      </c>
      <c r="C83" s="137">
        <v>0</v>
      </c>
      <c r="D83" s="197">
        <v>0</v>
      </c>
      <c r="E83" s="197">
        <v>0</v>
      </c>
      <c r="F83" s="197">
        <v>0</v>
      </c>
      <c r="G83" s="197">
        <v>0</v>
      </c>
      <c r="H83" s="168">
        <v>0</v>
      </c>
      <c r="J83" s="198"/>
    </row>
    <row r="84" spans="1:10" s="9" customFormat="1" hidden="1" outlineLevel="1" x14ac:dyDescent="0.2">
      <c r="A84" s="8">
        <v>10</v>
      </c>
      <c r="B84" s="137">
        <v>0</v>
      </c>
      <c r="C84" s="137">
        <v>0</v>
      </c>
      <c r="D84" s="197">
        <v>0</v>
      </c>
      <c r="E84" s="197">
        <v>0</v>
      </c>
      <c r="F84" s="197">
        <v>0</v>
      </c>
      <c r="G84" s="197">
        <v>0</v>
      </c>
      <c r="H84" s="168">
        <v>0</v>
      </c>
      <c r="J84" s="198"/>
    </row>
    <row r="85" spans="1:10" s="9" customFormat="1" hidden="1" outlineLevel="1" x14ac:dyDescent="0.2">
      <c r="A85" s="8">
        <v>10</v>
      </c>
      <c r="B85" s="137">
        <v>0</v>
      </c>
      <c r="C85" s="137">
        <v>0</v>
      </c>
      <c r="D85" s="197">
        <v>0</v>
      </c>
      <c r="E85" s="197">
        <v>0</v>
      </c>
      <c r="F85" s="197">
        <v>0</v>
      </c>
      <c r="G85" s="197">
        <v>0</v>
      </c>
      <c r="H85" s="168">
        <v>0</v>
      </c>
      <c r="J85" s="198"/>
    </row>
    <row r="86" spans="1:10" s="9" customFormat="1" hidden="1" outlineLevel="1" x14ac:dyDescent="0.2">
      <c r="A86" s="8">
        <v>11</v>
      </c>
      <c r="B86" s="137">
        <v>0</v>
      </c>
      <c r="C86" s="137">
        <v>0</v>
      </c>
      <c r="D86" s="197">
        <v>0</v>
      </c>
      <c r="E86" s="197">
        <v>0</v>
      </c>
      <c r="F86" s="197">
        <v>0</v>
      </c>
      <c r="G86" s="197">
        <v>0</v>
      </c>
      <c r="H86" s="168">
        <v>0</v>
      </c>
      <c r="J86" s="198"/>
    </row>
    <row r="87" spans="1:10" s="9" customFormat="1" ht="25.5" hidden="1" outlineLevel="1" x14ac:dyDescent="0.2">
      <c r="A87" s="207">
        <v>12</v>
      </c>
      <c r="B87" s="203" t="s">
        <v>123</v>
      </c>
      <c r="C87" s="203" t="s">
        <v>184</v>
      </c>
      <c r="D87" s="205"/>
      <c r="E87" s="205"/>
      <c r="F87" s="205"/>
      <c r="G87" s="205"/>
      <c r="H87" s="206">
        <v>0</v>
      </c>
      <c r="J87" s="198"/>
    </row>
    <row r="88" spans="1:10" s="9" customFormat="1" ht="25.5" hidden="1" outlineLevel="1" x14ac:dyDescent="0.2">
      <c r="A88" s="207">
        <v>13</v>
      </c>
      <c r="B88" s="203" t="s">
        <v>123</v>
      </c>
      <c r="C88" s="203" t="s">
        <v>183</v>
      </c>
      <c r="D88" s="205"/>
      <c r="E88" s="205"/>
      <c r="F88" s="205"/>
      <c r="G88" s="205"/>
      <c r="H88" s="206">
        <v>0</v>
      </c>
      <c r="J88" s="198"/>
    </row>
    <row r="89" spans="1:10" s="9" customFormat="1" hidden="1" outlineLevel="1" collapsed="1" x14ac:dyDescent="0.2">
      <c r="A89" s="247"/>
      <c r="B89" s="248">
        <v>0</v>
      </c>
      <c r="C89" s="249"/>
      <c r="D89" s="250"/>
      <c r="E89" s="250"/>
      <c r="F89" s="250"/>
      <c r="G89" s="250"/>
      <c r="H89" s="251"/>
    </row>
    <row r="90" spans="1:10" s="9" customFormat="1" hidden="1" outlineLevel="1" x14ac:dyDescent="0.2">
      <c r="A90" s="8">
        <v>4</v>
      </c>
      <c r="B90" s="137">
        <v>0</v>
      </c>
      <c r="C90" s="137">
        <v>0</v>
      </c>
      <c r="D90" s="197">
        <v>0</v>
      </c>
      <c r="E90" s="197">
        <v>0</v>
      </c>
      <c r="F90" s="197">
        <v>0</v>
      </c>
      <c r="G90" s="197">
        <v>0</v>
      </c>
      <c r="H90" s="168">
        <v>0</v>
      </c>
      <c r="J90" s="198"/>
    </row>
    <row r="91" spans="1:10" s="9" customFormat="1" hidden="1" outlineLevel="1" x14ac:dyDescent="0.2">
      <c r="A91" s="8">
        <v>5</v>
      </c>
      <c r="B91" s="137">
        <v>0</v>
      </c>
      <c r="C91" s="137">
        <v>0</v>
      </c>
      <c r="D91" s="197">
        <v>0</v>
      </c>
      <c r="E91" s="197">
        <v>0</v>
      </c>
      <c r="F91" s="197">
        <v>0</v>
      </c>
      <c r="G91" s="197">
        <v>0</v>
      </c>
      <c r="H91" s="168">
        <v>0</v>
      </c>
      <c r="J91" s="198"/>
    </row>
    <row r="92" spans="1:10" s="9" customFormat="1" hidden="1" outlineLevel="1" x14ac:dyDescent="0.2">
      <c r="A92" s="8">
        <v>6</v>
      </c>
      <c r="B92" s="137">
        <v>0</v>
      </c>
      <c r="C92" s="137">
        <v>0</v>
      </c>
      <c r="D92" s="197">
        <v>0</v>
      </c>
      <c r="E92" s="197">
        <v>0</v>
      </c>
      <c r="F92" s="197">
        <v>0</v>
      </c>
      <c r="G92" s="197">
        <v>0</v>
      </c>
      <c r="H92" s="168">
        <v>0</v>
      </c>
      <c r="J92" s="198"/>
    </row>
    <row r="93" spans="1:10" s="9" customFormat="1" hidden="1" outlineLevel="1" x14ac:dyDescent="0.2">
      <c r="A93" s="8">
        <v>7</v>
      </c>
      <c r="B93" s="137">
        <v>0</v>
      </c>
      <c r="C93" s="137">
        <v>0</v>
      </c>
      <c r="D93" s="197">
        <v>0</v>
      </c>
      <c r="E93" s="197">
        <v>0</v>
      </c>
      <c r="F93" s="197">
        <v>0</v>
      </c>
      <c r="G93" s="197">
        <v>0</v>
      </c>
      <c r="H93" s="168">
        <v>0</v>
      </c>
      <c r="J93" s="198"/>
    </row>
    <row r="94" spans="1:10" s="9" customFormat="1" hidden="1" outlineLevel="1" x14ac:dyDescent="0.2">
      <c r="A94" s="8">
        <v>8</v>
      </c>
      <c r="B94" s="137">
        <v>0</v>
      </c>
      <c r="C94" s="137">
        <v>0</v>
      </c>
      <c r="D94" s="197">
        <v>0</v>
      </c>
      <c r="E94" s="197">
        <v>0</v>
      </c>
      <c r="F94" s="197">
        <v>0</v>
      </c>
      <c r="G94" s="197">
        <v>0</v>
      </c>
      <c r="H94" s="168">
        <v>0</v>
      </c>
      <c r="J94" s="198"/>
    </row>
    <row r="95" spans="1:10" s="9" customFormat="1" hidden="1" outlineLevel="1" x14ac:dyDescent="0.2">
      <c r="A95" s="8">
        <v>9</v>
      </c>
      <c r="B95" s="137">
        <v>0</v>
      </c>
      <c r="C95" s="137">
        <v>0</v>
      </c>
      <c r="D95" s="197">
        <v>0</v>
      </c>
      <c r="E95" s="197">
        <v>0</v>
      </c>
      <c r="F95" s="197">
        <v>0</v>
      </c>
      <c r="G95" s="197">
        <v>0</v>
      </c>
      <c r="H95" s="168">
        <v>0</v>
      </c>
      <c r="J95" s="198"/>
    </row>
    <row r="96" spans="1:10" s="9" customFormat="1" hidden="1" outlineLevel="1" x14ac:dyDescent="0.2">
      <c r="A96" s="8">
        <v>10</v>
      </c>
      <c r="B96" s="137">
        <v>0</v>
      </c>
      <c r="C96" s="137">
        <v>0</v>
      </c>
      <c r="D96" s="197">
        <v>0</v>
      </c>
      <c r="E96" s="197">
        <v>0</v>
      </c>
      <c r="F96" s="197">
        <v>0</v>
      </c>
      <c r="G96" s="197">
        <v>0</v>
      </c>
      <c r="H96" s="168">
        <v>0</v>
      </c>
      <c r="J96" s="198"/>
    </row>
    <row r="97" spans="1:10" s="9" customFormat="1" hidden="1" outlineLevel="1" x14ac:dyDescent="0.2">
      <c r="A97" s="8">
        <v>11</v>
      </c>
      <c r="B97" s="137">
        <v>0</v>
      </c>
      <c r="C97" s="137">
        <v>0</v>
      </c>
      <c r="D97" s="197">
        <v>0</v>
      </c>
      <c r="E97" s="197">
        <v>0</v>
      </c>
      <c r="F97" s="197">
        <v>0</v>
      </c>
      <c r="G97" s="197">
        <v>0</v>
      </c>
      <c r="H97" s="168">
        <v>0</v>
      </c>
      <c r="J97" s="198"/>
    </row>
    <row r="98" spans="1:10" s="9" customFormat="1" hidden="1" outlineLevel="1" x14ac:dyDescent="0.2">
      <c r="A98" s="8">
        <v>11</v>
      </c>
      <c r="B98" s="137">
        <v>0</v>
      </c>
      <c r="C98" s="137">
        <v>0</v>
      </c>
      <c r="D98" s="197">
        <v>0</v>
      </c>
      <c r="E98" s="197">
        <v>0</v>
      </c>
      <c r="F98" s="197">
        <v>0</v>
      </c>
      <c r="G98" s="197">
        <v>0</v>
      </c>
      <c r="H98" s="168">
        <v>0</v>
      </c>
      <c r="J98" s="198"/>
    </row>
    <row r="99" spans="1:10" s="9" customFormat="1" hidden="1" outlineLevel="1" x14ac:dyDescent="0.2">
      <c r="A99" s="8">
        <v>12</v>
      </c>
      <c r="B99" s="137">
        <v>0</v>
      </c>
      <c r="C99" s="137">
        <v>0</v>
      </c>
      <c r="D99" s="197">
        <v>0</v>
      </c>
      <c r="E99" s="197">
        <v>0</v>
      </c>
      <c r="F99" s="197">
        <v>0</v>
      </c>
      <c r="G99" s="197">
        <v>0</v>
      </c>
      <c r="H99" s="168">
        <v>0</v>
      </c>
      <c r="J99" s="198"/>
    </row>
    <row r="100" spans="1:10" s="9" customFormat="1" hidden="1" outlineLevel="1" x14ac:dyDescent="0.2">
      <c r="A100" s="207">
        <v>13</v>
      </c>
      <c r="B100" s="203" t="s">
        <v>123</v>
      </c>
      <c r="C100" s="203">
        <v>0</v>
      </c>
      <c r="D100" s="205"/>
      <c r="E100" s="205"/>
      <c r="F100" s="205"/>
      <c r="G100" s="205"/>
      <c r="H100" s="206">
        <v>0</v>
      </c>
      <c r="J100" s="198"/>
    </row>
    <row r="101" spans="1:10" s="9" customFormat="1" hidden="1" outlineLevel="1" x14ac:dyDescent="0.2">
      <c r="A101" s="207">
        <v>14</v>
      </c>
      <c r="B101" s="203" t="s">
        <v>123</v>
      </c>
      <c r="C101" s="203">
        <v>0</v>
      </c>
      <c r="D101" s="205"/>
      <c r="E101" s="205"/>
      <c r="F101" s="205"/>
      <c r="G101" s="205"/>
      <c r="H101" s="206">
        <v>0</v>
      </c>
      <c r="J101" s="198"/>
    </row>
    <row r="102" spans="1:10" s="9" customFormat="1" hidden="1" outlineLevel="1" x14ac:dyDescent="0.2">
      <c r="A102" s="247"/>
      <c r="B102" s="248" t="s">
        <v>187</v>
      </c>
      <c r="C102" s="249"/>
      <c r="D102" s="250"/>
      <c r="E102" s="250"/>
      <c r="F102" s="250"/>
      <c r="G102" s="250"/>
      <c r="H102" s="251"/>
    </row>
    <row r="103" spans="1:10" s="9" customFormat="1" hidden="1" outlineLevel="1" x14ac:dyDescent="0.2">
      <c r="A103" s="8">
        <v>5</v>
      </c>
      <c r="B103" s="137">
        <v>0</v>
      </c>
      <c r="C103" s="137">
        <v>0</v>
      </c>
      <c r="D103" s="197">
        <v>0</v>
      </c>
      <c r="E103" s="197">
        <v>0</v>
      </c>
      <c r="F103" s="197">
        <v>0</v>
      </c>
      <c r="G103" s="197">
        <v>0</v>
      </c>
      <c r="H103" s="168">
        <v>0</v>
      </c>
      <c r="J103" s="198"/>
    </row>
    <row r="104" spans="1:10" s="9" customFormat="1" hidden="1" outlineLevel="1" x14ac:dyDescent="0.2">
      <c r="A104" s="8">
        <v>6</v>
      </c>
      <c r="B104" s="137">
        <v>0</v>
      </c>
      <c r="C104" s="137">
        <v>0</v>
      </c>
      <c r="D104" s="197">
        <v>0</v>
      </c>
      <c r="E104" s="197">
        <v>0</v>
      </c>
      <c r="F104" s="197">
        <v>0</v>
      </c>
      <c r="G104" s="197">
        <v>0</v>
      </c>
      <c r="H104" s="168">
        <v>0</v>
      </c>
      <c r="J104" s="198"/>
    </row>
    <row r="105" spans="1:10" s="9" customFormat="1" hidden="1" outlineLevel="1" x14ac:dyDescent="0.2">
      <c r="A105" s="8">
        <v>7</v>
      </c>
      <c r="B105" s="137">
        <v>0</v>
      </c>
      <c r="C105" s="137">
        <v>0</v>
      </c>
      <c r="D105" s="197">
        <v>0</v>
      </c>
      <c r="E105" s="197">
        <v>0</v>
      </c>
      <c r="F105" s="197">
        <v>0</v>
      </c>
      <c r="G105" s="197">
        <v>0</v>
      </c>
      <c r="H105" s="168">
        <v>0</v>
      </c>
      <c r="J105" s="198"/>
    </row>
    <row r="106" spans="1:10" s="9" customFormat="1" hidden="1" outlineLevel="1" x14ac:dyDescent="0.2">
      <c r="A106" s="8">
        <v>8</v>
      </c>
      <c r="B106" s="137">
        <v>0</v>
      </c>
      <c r="C106" s="137">
        <v>0</v>
      </c>
      <c r="D106" s="197">
        <v>0</v>
      </c>
      <c r="E106" s="197">
        <v>0</v>
      </c>
      <c r="F106" s="197">
        <v>0</v>
      </c>
      <c r="G106" s="197">
        <v>0</v>
      </c>
      <c r="H106" s="168">
        <v>0</v>
      </c>
      <c r="J106" s="198"/>
    </row>
    <row r="107" spans="1:10" s="9" customFormat="1" hidden="1" outlineLevel="1" x14ac:dyDescent="0.2">
      <c r="A107" s="8">
        <v>9</v>
      </c>
      <c r="B107" s="137">
        <v>0</v>
      </c>
      <c r="C107" s="137">
        <v>0</v>
      </c>
      <c r="D107" s="197">
        <v>0</v>
      </c>
      <c r="E107" s="197">
        <v>0</v>
      </c>
      <c r="F107" s="197">
        <v>0</v>
      </c>
      <c r="G107" s="197">
        <v>0</v>
      </c>
      <c r="H107" s="168">
        <v>0</v>
      </c>
      <c r="J107" s="198"/>
    </row>
    <row r="108" spans="1:10" s="9" customFormat="1" hidden="1" outlineLevel="1" x14ac:dyDescent="0.2">
      <c r="A108" s="8">
        <v>10</v>
      </c>
      <c r="B108" s="137">
        <v>0</v>
      </c>
      <c r="C108" s="137">
        <v>0</v>
      </c>
      <c r="D108" s="197">
        <v>0</v>
      </c>
      <c r="E108" s="197">
        <v>0</v>
      </c>
      <c r="F108" s="197">
        <v>0</v>
      </c>
      <c r="G108" s="197">
        <v>0</v>
      </c>
      <c r="H108" s="168">
        <v>0</v>
      </c>
      <c r="J108" s="198"/>
    </row>
    <row r="109" spans="1:10" s="9" customFormat="1" hidden="1" outlineLevel="1" x14ac:dyDescent="0.2">
      <c r="A109" s="8">
        <v>11</v>
      </c>
      <c r="B109" s="137">
        <v>0</v>
      </c>
      <c r="C109" s="137">
        <v>0</v>
      </c>
      <c r="D109" s="197">
        <v>0</v>
      </c>
      <c r="E109" s="197">
        <v>0</v>
      </c>
      <c r="F109" s="197">
        <v>0</v>
      </c>
      <c r="G109" s="197">
        <v>0</v>
      </c>
      <c r="H109" s="168">
        <v>0</v>
      </c>
      <c r="J109" s="198"/>
    </row>
    <row r="110" spans="1:10" s="9" customFormat="1" hidden="1" outlineLevel="1" x14ac:dyDescent="0.2">
      <c r="A110" s="8">
        <v>12</v>
      </c>
      <c r="B110" s="137">
        <v>0</v>
      </c>
      <c r="C110" s="137">
        <v>0</v>
      </c>
      <c r="D110" s="197">
        <v>0</v>
      </c>
      <c r="E110" s="197">
        <v>0</v>
      </c>
      <c r="F110" s="197">
        <v>0</v>
      </c>
      <c r="G110" s="197">
        <v>0</v>
      </c>
      <c r="H110" s="168">
        <v>0</v>
      </c>
      <c r="J110" s="198"/>
    </row>
    <row r="111" spans="1:10" s="9" customFormat="1" hidden="1" outlineLevel="1" x14ac:dyDescent="0.2">
      <c r="A111" s="8">
        <v>12</v>
      </c>
      <c r="B111" s="137">
        <v>0</v>
      </c>
      <c r="C111" s="137">
        <v>0</v>
      </c>
      <c r="D111" s="197">
        <v>0</v>
      </c>
      <c r="E111" s="197">
        <v>0</v>
      </c>
      <c r="F111" s="197">
        <v>0</v>
      </c>
      <c r="G111" s="197">
        <v>0</v>
      </c>
      <c r="H111" s="168">
        <v>0</v>
      </c>
      <c r="J111" s="198"/>
    </row>
    <row r="112" spans="1:10" s="9" customFormat="1" hidden="1" outlineLevel="1" x14ac:dyDescent="0.2">
      <c r="A112" s="8">
        <v>13</v>
      </c>
      <c r="B112" s="137">
        <v>0</v>
      </c>
      <c r="C112" s="137">
        <v>0</v>
      </c>
      <c r="D112" s="197">
        <v>0</v>
      </c>
      <c r="E112" s="197">
        <v>0</v>
      </c>
      <c r="F112" s="197">
        <v>0</v>
      </c>
      <c r="G112" s="197">
        <v>0</v>
      </c>
      <c r="H112" s="168">
        <v>0</v>
      </c>
      <c r="J112" s="198"/>
    </row>
    <row r="113" spans="1:10" s="9" customFormat="1" hidden="1" outlineLevel="1" x14ac:dyDescent="0.2">
      <c r="A113" s="207">
        <v>14</v>
      </c>
      <c r="B113" s="203" t="s">
        <v>123</v>
      </c>
      <c r="C113" s="203">
        <v>0</v>
      </c>
      <c r="D113" s="205"/>
      <c r="E113" s="205"/>
      <c r="F113" s="205"/>
      <c r="G113" s="205"/>
      <c r="H113" s="206">
        <v>0</v>
      </c>
      <c r="J113" s="198"/>
    </row>
    <row r="114" spans="1:10" s="9" customFormat="1" hidden="1" outlineLevel="1" x14ac:dyDescent="0.2">
      <c r="A114" s="207">
        <v>15</v>
      </c>
      <c r="B114" s="203" t="s">
        <v>123</v>
      </c>
      <c r="C114" s="203">
        <v>0</v>
      </c>
      <c r="D114" s="205"/>
      <c r="E114" s="205"/>
      <c r="F114" s="205"/>
      <c r="G114" s="205"/>
      <c r="H114" s="206">
        <v>0</v>
      </c>
      <c r="J114" s="198"/>
    </row>
    <row r="115" spans="1:10" s="9" customFormat="1" hidden="1" outlineLevel="1" x14ac:dyDescent="0.2">
      <c r="A115" s="107"/>
      <c r="B115" s="140">
        <v>0</v>
      </c>
      <c r="C115" s="139"/>
      <c r="D115" s="102"/>
      <c r="E115" s="102"/>
      <c r="F115" s="102"/>
      <c r="G115" s="102"/>
      <c r="H115" s="103"/>
    </row>
    <row r="116" spans="1:10" s="9" customFormat="1" hidden="1" outlineLevel="1" x14ac:dyDescent="0.2">
      <c r="A116" s="8">
        <v>5</v>
      </c>
      <c r="B116" s="137">
        <v>0</v>
      </c>
      <c r="C116" s="137">
        <v>0</v>
      </c>
      <c r="D116" s="197">
        <v>0</v>
      </c>
      <c r="E116" s="197">
        <v>0</v>
      </c>
      <c r="F116" s="197">
        <v>0</v>
      </c>
      <c r="G116" s="197">
        <v>0</v>
      </c>
      <c r="H116" s="168">
        <v>0</v>
      </c>
      <c r="J116" s="198"/>
    </row>
    <row r="117" spans="1:10" s="9" customFormat="1" hidden="1" outlineLevel="1" x14ac:dyDescent="0.2">
      <c r="A117" s="8">
        <v>6</v>
      </c>
      <c r="B117" s="137">
        <v>0</v>
      </c>
      <c r="C117" s="137">
        <v>0</v>
      </c>
      <c r="D117" s="197">
        <v>0</v>
      </c>
      <c r="E117" s="197">
        <v>0</v>
      </c>
      <c r="F117" s="197">
        <v>0</v>
      </c>
      <c r="G117" s="197">
        <v>0</v>
      </c>
      <c r="H117" s="168">
        <v>0</v>
      </c>
      <c r="J117" s="198"/>
    </row>
    <row r="118" spans="1:10" s="9" customFormat="1" hidden="1" outlineLevel="1" x14ac:dyDescent="0.2">
      <c r="A118" s="8">
        <v>7</v>
      </c>
      <c r="B118" s="137">
        <v>0</v>
      </c>
      <c r="C118" s="137">
        <v>0</v>
      </c>
      <c r="D118" s="197">
        <v>0</v>
      </c>
      <c r="E118" s="197">
        <v>0</v>
      </c>
      <c r="F118" s="197">
        <v>0</v>
      </c>
      <c r="G118" s="197">
        <v>0</v>
      </c>
      <c r="H118" s="168">
        <v>0</v>
      </c>
      <c r="J118" s="198"/>
    </row>
    <row r="119" spans="1:10" s="9" customFormat="1" hidden="1" outlineLevel="1" x14ac:dyDescent="0.2">
      <c r="A119" s="8">
        <v>8</v>
      </c>
      <c r="B119" s="137">
        <v>0</v>
      </c>
      <c r="C119" s="137">
        <v>0</v>
      </c>
      <c r="D119" s="197">
        <v>0</v>
      </c>
      <c r="E119" s="197">
        <v>0</v>
      </c>
      <c r="F119" s="197">
        <v>0</v>
      </c>
      <c r="G119" s="197">
        <v>0</v>
      </c>
      <c r="H119" s="168">
        <v>0</v>
      </c>
      <c r="J119" s="198"/>
    </row>
    <row r="120" spans="1:10" s="9" customFormat="1" hidden="1" outlineLevel="1" x14ac:dyDescent="0.2">
      <c r="A120" s="8">
        <v>9</v>
      </c>
      <c r="B120" s="137">
        <v>0</v>
      </c>
      <c r="C120" s="137">
        <v>0</v>
      </c>
      <c r="D120" s="197">
        <v>0</v>
      </c>
      <c r="E120" s="197">
        <v>0</v>
      </c>
      <c r="F120" s="197">
        <v>0</v>
      </c>
      <c r="G120" s="197">
        <v>0</v>
      </c>
      <c r="H120" s="168">
        <v>0</v>
      </c>
      <c r="J120" s="198"/>
    </row>
    <row r="121" spans="1:10" s="9" customFormat="1" hidden="1" outlineLevel="1" x14ac:dyDescent="0.2">
      <c r="A121" s="8">
        <v>10</v>
      </c>
      <c r="B121" s="137">
        <v>0</v>
      </c>
      <c r="C121" s="137">
        <v>0</v>
      </c>
      <c r="D121" s="197">
        <v>0</v>
      </c>
      <c r="E121" s="197">
        <v>0</v>
      </c>
      <c r="F121" s="197">
        <v>0</v>
      </c>
      <c r="G121" s="197">
        <v>0</v>
      </c>
      <c r="H121" s="168">
        <v>0</v>
      </c>
      <c r="J121" s="198"/>
    </row>
    <row r="122" spans="1:10" s="9" customFormat="1" hidden="1" outlineLevel="1" x14ac:dyDescent="0.2">
      <c r="A122" s="8">
        <v>11</v>
      </c>
      <c r="B122" s="137">
        <v>0</v>
      </c>
      <c r="C122" s="137">
        <v>0</v>
      </c>
      <c r="D122" s="197">
        <v>0</v>
      </c>
      <c r="E122" s="197">
        <v>0</v>
      </c>
      <c r="F122" s="197">
        <v>0</v>
      </c>
      <c r="G122" s="197">
        <v>0</v>
      </c>
      <c r="H122" s="168">
        <v>0</v>
      </c>
      <c r="J122" s="198"/>
    </row>
    <row r="123" spans="1:10" s="9" customFormat="1" hidden="1" outlineLevel="1" x14ac:dyDescent="0.2">
      <c r="A123" s="8">
        <v>12</v>
      </c>
      <c r="B123" s="137">
        <v>0</v>
      </c>
      <c r="C123" s="137">
        <v>0</v>
      </c>
      <c r="D123" s="197">
        <v>0</v>
      </c>
      <c r="E123" s="197">
        <v>0</v>
      </c>
      <c r="F123" s="197">
        <v>0</v>
      </c>
      <c r="G123" s="197">
        <v>0</v>
      </c>
      <c r="H123" s="168">
        <v>0</v>
      </c>
      <c r="J123" s="198"/>
    </row>
    <row r="124" spans="1:10" s="9" customFormat="1" hidden="1" outlineLevel="1" x14ac:dyDescent="0.2">
      <c r="A124" s="8">
        <v>12</v>
      </c>
      <c r="B124" s="137">
        <v>0</v>
      </c>
      <c r="C124" s="137">
        <v>0</v>
      </c>
      <c r="D124" s="197">
        <v>0</v>
      </c>
      <c r="E124" s="197">
        <v>0</v>
      </c>
      <c r="F124" s="197">
        <v>0</v>
      </c>
      <c r="G124" s="197">
        <v>0</v>
      </c>
      <c r="H124" s="168">
        <v>0</v>
      </c>
      <c r="J124" s="198"/>
    </row>
    <row r="125" spans="1:10" s="9" customFormat="1" hidden="1" outlineLevel="1" x14ac:dyDescent="0.2">
      <c r="A125" s="8">
        <v>13</v>
      </c>
      <c r="B125" s="137">
        <v>0</v>
      </c>
      <c r="C125" s="137">
        <v>0</v>
      </c>
      <c r="D125" s="197">
        <v>0</v>
      </c>
      <c r="E125" s="197">
        <v>0</v>
      </c>
      <c r="F125" s="197">
        <v>0</v>
      </c>
      <c r="G125" s="197">
        <v>0</v>
      </c>
      <c r="H125" s="168">
        <v>0</v>
      </c>
      <c r="J125" s="198"/>
    </row>
    <row r="126" spans="1:10" s="9" customFormat="1" hidden="1" outlineLevel="1" x14ac:dyDescent="0.2">
      <c r="A126" s="207">
        <v>14</v>
      </c>
      <c r="B126" s="203" t="s">
        <v>123</v>
      </c>
      <c r="C126" s="203">
        <v>0</v>
      </c>
      <c r="D126" s="205"/>
      <c r="E126" s="205"/>
      <c r="F126" s="205"/>
      <c r="G126" s="205"/>
      <c r="H126" s="206">
        <v>0</v>
      </c>
      <c r="J126" s="198"/>
    </row>
    <row r="127" spans="1:10" s="9" customFormat="1" hidden="1" outlineLevel="1" x14ac:dyDescent="0.2">
      <c r="A127" s="207">
        <v>15</v>
      </c>
      <c r="B127" s="203" t="s">
        <v>123</v>
      </c>
      <c r="C127" s="203">
        <v>0</v>
      </c>
      <c r="D127" s="205"/>
      <c r="E127" s="205"/>
      <c r="F127" s="205"/>
      <c r="G127" s="205"/>
      <c r="H127" s="206">
        <v>0</v>
      </c>
      <c r="J127" s="198"/>
    </row>
    <row r="128" spans="1:10" s="9" customFormat="1" hidden="1" outlineLevel="1" x14ac:dyDescent="0.2">
      <c r="A128" s="107"/>
      <c r="B128" s="140">
        <v>0</v>
      </c>
      <c r="C128" s="139"/>
      <c r="D128" s="102"/>
      <c r="E128" s="102"/>
      <c r="F128" s="102"/>
      <c r="G128" s="102"/>
      <c r="H128" s="103"/>
    </row>
    <row r="129" spans="1:10" s="9" customFormat="1" hidden="1" outlineLevel="1" x14ac:dyDescent="0.2">
      <c r="A129" s="8">
        <v>6</v>
      </c>
      <c r="B129" s="137">
        <v>0</v>
      </c>
      <c r="C129" s="137">
        <v>0</v>
      </c>
      <c r="D129" s="197">
        <v>0</v>
      </c>
      <c r="E129" s="197">
        <v>0</v>
      </c>
      <c r="F129" s="197">
        <v>0</v>
      </c>
      <c r="G129" s="197">
        <v>0</v>
      </c>
      <c r="H129" s="168">
        <v>0</v>
      </c>
      <c r="J129" s="198"/>
    </row>
    <row r="130" spans="1:10" s="9" customFormat="1" hidden="1" outlineLevel="1" x14ac:dyDescent="0.2">
      <c r="A130" s="8">
        <v>7</v>
      </c>
      <c r="B130" s="137">
        <v>0</v>
      </c>
      <c r="C130" s="137">
        <v>0</v>
      </c>
      <c r="D130" s="197">
        <v>0</v>
      </c>
      <c r="E130" s="197">
        <v>0</v>
      </c>
      <c r="F130" s="197">
        <v>0</v>
      </c>
      <c r="G130" s="197">
        <v>0</v>
      </c>
      <c r="H130" s="168">
        <v>0</v>
      </c>
      <c r="J130" s="198"/>
    </row>
    <row r="131" spans="1:10" s="9" customFormat="1" hidden="1" outlineLevel="1" x14ac:dyDescent="0.2">
      <c r="A131" s="8">
        <v>8</v>
      </c>
      <c r="B131" s="137">
        <v>0</v>
      </c>
      <c r="C131" s="137">
        <v>0</v>
      </c>
      <c r="D131" s="197">
        <v>0</v>
      </c>
      <c r="E131" s="197">
        <v>0</v>
      </c>
      <c r="F131" s="197">
        <v>0</v>
      </c>
      <c r="G131" s="197">
        <v>0</v>
      </c>
      <c r="H131" s="168">
        <v>0</v>
      </c>
      <c r="J131" s="198"/>
    </row>
    <row r="132" spans="1:10" s="9" customFormat="1" hidden="1" outlineLevel="1" x14ac:dyDescent="0.2">
      <c r="A132" s="8">
        <v>9</v>
      </c>
      <c r="B132" s="137">
        <v>0</v>
      </c>
      <c r="C132" s="137">
        <v>0</v>
      </c>
      <c r="D132" s="197">
        <v>0</v>
      </c>
      <c r="E132" s="197">
        <v>0</v>
      </c>
      <c r="F132" s="197">
        <v>0</v>
      </c>
      <c r="G132" s="197">
        <v>0</v>
      </c>
      <c r="H132" s="168">
        <v>0</v>
      </c>
      <c r="J132" s="198"/>
    </row>
    <row r="133" spans="1:10" s="9" customFormat="1" hidden="1" outlineLevel="1" x14ac:dyDescent="0.2">
      <c r="A133" s="8">
        <v>10</v>
      </c>
      <c r="B133" s="137">
        <v>0</v>
      </c>
      <c r="C133" s="137">
        <v>0</v>
      </c>
      <c r="D133" s="197">
        <v>0</v>
      </c>
      <c r="E133" s="197">
        <v>0</v>
      </c>
      <c r="F133" s="197">
        <v>0</v>
      </c>
      <c r="G133" s="197">
        <v>0</v>
      </c>
      <c r="H133" s="168">
        <v>0</v>
      </c>
      <c r="J133" s="198"/>
    </row>
    <row r="134" spans="1:10" s="9" customFormat="1" hidden="1" outlineLevel="1" x14ac:dyDescent="0.2">
      <c r="A134" s="8">
        <v>11</v>
      </c>
      <c r="B134" s="137">
        <v>0</v>
      </c>
      <c r="C134" s="137">
        <v>0</v>
      </c>
      <c r="D134" s="197">
        <v>0</v>
      </c>
      <c r="E134" s="197">
        <v>0</v>
      </c>
      <c r="F134" s="197">
        <v>0</v>
      </c>
      <c r="G134" s="197">
        <v>0</v>
      </c>
      <c r="H134" s="168">
        <v>0</v>
      </c>
      <c r="J134" s="198"/>
    </row>
    <row r="135" spans="1:10" s="9" customFormat="1" hidden="1" outlineLevel="1" x14ac:dyDescent="0.2">
      <c r="A135" s="8">
        <v>12</v>
      </c>
      <c r="B135" s="137">
        <v>0</v>
      </c>
      <c r="C135" s="137">
        <v>0</v>
      </c>
      <c r="D135" s="197">
        <v>0</v>
      </c>
      <c r="E135" s="197">
        <v>0</v>
      </c>
      <c r="F135" s="197">
        <v>0</v>
      </c>
      <c r="G135" s="197">
        <v>0</v>
      </c>
      <c r="H135" s="168">
        <v>0</v>
      </c>
      <c r="J135" s="198"/>
    </row>
    <row r="136" spans="1:10" s="9" customFormat="1" hidden="1" outlineLevel="1" x14ac:dyDescent="0.2">
      <c r="A136" s="8">
        <v>13</v>
      </c>
      <c r="B136" s="137">
        <v>0</v>
      </c>
      <c r="C136" s="137">
        <v>0</v>
      </c>
      <c r="D136" s="197">
        <v>0</v>
      </c>
      <c r="E136" s="197">
        <v>0</v>
      </c>
      <c r="F136" s="197">
        <v>0</v>
      </c>
      <c r="G136" s="197">
        <v>0</v>
      </c>
      <c r="H136" s="168">
        <v>0</v>
      </c>
      <c r="J136" s="198"/>
    </row>
    <row r="137" spans="1:10" s="9" customFormat="1" hidden="1" outlineLevel="1" x14ac:dyDescent="0.2">
      <c r="A137" s="8">
        <v>13</v>
      </c>
      <c r="B137" s="137">
        <v>0</v>
      </c>
      <c r="C137" s="137">
        <v>0</v>
      </c>
      <c r="D137" s="197">
        <v>0</v>
      </c>
      <c r="E137" s="197">
        <v>0</v>
      </c>
      <c r="F137" s="197">
        <v>0</v>
      </c>
      <c r="G137" s="197">
        <v>0</v>
      </c>
      <c r="H137" s="168">
        <v>0</v>
      </c>
      <c r="J137" s="198"/>
    </row>
    <row r="138" spans="1:10" s="9" customFormat="1" hidden="1" outlineLevel="1" x14ac:dyDescent="0.2">
      <c r="A138" s="8">
        <v>14</v>
      </c>
      <c r="B138" s="137">
        <v>0</v>
      </c>
      <c r="C138" s="137">
        <v>0</v>
      </c>
      <c r="D138" s="197">
        <v>0</v>
      </c>
      <c r="E138" s="197">
        <v>0</v>
      </c>
      <c r="F138" s="197">
        <v>0</v>
      </c>
      <c r="G138" s="197">
        <v>0</v>
      </c>
      <c r="H138" s="168">
        <v>0</v>
      </c>
      <c r="J138" s="198"/>
    </row>
    <row r="139" spans="1:10" s="9" customFormat="1" hidden="1" outlineLevel="1" x14ac:dyDescent="0.2">
      <c r="A139" s="207">
        <v>15</v>
      </c>
      <c r="B139" s="203" t="s">
        <v>123</v>
      </c>
      <c r="C139" s="203">
        <v>0</v>
      </c>
      <c r="D139" s="205"/>
      <c r="E139" s="205"/>
      <c r="F139" s="205"/>
      <c r="G139" s="205"/>
      <c r="H139" s="206">
        <v>0</v>
      </c>
      <c r="J139" s="198"/>
    </row>
    <row r="140" spans="1:10" s="9" customFormat="1" hidden="1" outlineLevel="1" x14ac:dyDescent="0.2">
      <c r="A140" s="207">
        <v>16</v>
      </c>
      <c r="B140" s="203" t="s">
        <v>123</v>
      </c>
      <c r="C140" s="203">
        <v>0</v>
      </c>
      <c r="D140" s="205"/>
      <c r="E140" s="205"/>
      <c r="F140" s="205"/>
      <c r="G140" s="205"/>
      <c r="H140" s="206">
        <v>0</v>
      </c>
      <c r="J140" s="198"/>
    </row>
    <row r="141" spans="1:10" s="9" customFormat="1" collapsed="1" x14ac:dyDescent="0.2">
      <c r="A141" s="10"/>
      <c r="B141" s="11"/>
      <c r="C141" s="11" t="s">
        <v>96</v>
      </c>
      <c r="D141" s="169">
        <v>3052313</v>
      </c>
      <c r="E141" s="169">
        <v>3340855</v>
      </c>
      <c r="F141" s="169">
        <v>25588570</v>
      </c>
      <c r="G141" s="169">
        <v>0</v>
      </c>
      <c r="H141" s="169">
        <v>31981738</v>
      </c>
      <c r="I141" s="198"/>
      <c r="J141" s="213"/>
    </row>
    <row r="142" spans="1:10" s="9" customFormat="1" hidden="1" outlineLevel="1" x14ac:dyDescent="0.2">
      <c r="A142" s="10"/>
      <c r="B142" s="11"/>
      <c r="C142" s="127">
        <v>0</v>
      </c>
      <c r="D142" s="167">
        <v>0</v>
      </c>
      <c r="E142" s="167">
        <v>0</v>
      </c>
      <c r="F142" s="167">
        <v>0</v>
      </c>
      <c r="G142" s="167">
        <v>0</v>
      </c>
      <c r="H142" s="168">
        <v>0</v>
      </c>
      <c r="J142" s="198"/>
    </row>
    <row r="143" spans="1:10" s="9" customFormat="1" hidden="1" outlineLevel="1" x14ac:dyDescent="0.2">
      <c r="A143" s="51"/>
      <c r="B143" s="51"/>
      <c r="C143" s="127" t="s">
        <v>186</v>
      </c>
      <c r="D143" s="167">
        <v>3052313</v>
      </c>
      <c r="E143" s="167">
        <v>3340855</v>
      </c>
      <c r="F143" s="167">
        <v>25588570</v>
      </c>
      <c r="G143" s="167">
        <v>0</v>
      </c>
      <c r="H143" s="168">
        <v>31981738</v>
      </c>
      <c r="J143" s="198"/>
    </row>
    <row r="144" spans="1:10" s="9" customFormat="1" hidden="1" outlineLevel="1" x14ac:dyDescent="0.2">
      <c r="A144" s="10"/>
      <c r="B144" s="11"/>
      <c r="C144" s="127">
        <v>0</v>
      </c>
      <c r="D144" s="167">
        <v>0</v>
      </c>
      <c r="E144" s="167">
        <v>0</v>
      </c>
      <c r="F144" s="167">
        <v>0</v>
      </c>
      <c r="G144" s="167">
        <v>0</v>
      </c>
      <c r="H144" s="168">
        <v>0</v>
      </c>
      <c r="J144" s="198"/>
    </row>
    <row r="145" spans="1:10" s="9" customFormat="1" hidden="1" outlineLevel="1" x14ac:dyDescent="0.2">
      <c r="A145" s="51"/>
      <c r="B145" s="51"/>
      <c r="C145" s="127" t="s">
        <v>187</v>
      </c>
      <c r="D145" s="167">
        <v>0</v>
      </c>
      <c r="E145" s="167">
        <v>0</v>
      </c>
      <c r="F145" s="167">
        <v>0</v>
      </c>
      <c r="G145" s="167">
        <v>0</v>
      </c>
      <c r="H145" s="168">
        <v>0</v>
      </c>
      <c r="J145" s="198"/>
    </row>
    <row r="146" spans="1:10" s="9" customFormat="1" hidden="1" outlineLevel="1" x14ac:dyDescent="0.2">
      <c r="A146" s="10"/>
      <c r="B146" s="11"/>
      <c r="C146" s="127">
        <v>0</v>
      </c>
      <c r="D146" s="167">
        <v>0</v>
      </c>
      <c r="E146" s="167">
        <v>0</v>
      </c>
      <c r="F146" s="167">
        <v>0</v>
      </c>
      <c r="G146" s="167">
        <v>0</v>
      </c>
      <c r="H146" s="168">
        <v>0</v>
      </c>
      <c r="J146" s="198"/>
    </row>
    <row r="147" spans="1:10" s="9" customFormat="1" hidden="1" outlineLevel="1" x14ac:dyDescent="0.2">
      <c r="A147" s="51"/>
      <c r="B147" s="51"/>
      <c r="C147" s="127">
        <v>0</v>
      </c>
      <c r="D147" s="167">
        <v>0</v>
      </c>
      <c r="E147" s="167">
        <v>0</v>
      </c>
      <c r="F147" s="167">
        <v>0</v>
      </c>
      <c r="G147" s="167">
        <v>0</v>
      </c>
      <c r="H147" s="168">
        <v>0</v>
      </c>
      <c r="J147" s="198"/>
    </row>
    <row r="148" spans="1:10" s="9" customFormat="1" ht="7.5" hidden="1" customHeight="1" outlineLevel="1" x14ac:dyDescent="0.2">
      <c r="A148" s="107"/>
      <c r="B148" s="108"/>
      <c r="C148" s="108"/>
      <c r="D148" s="109"/>
      <c r="E148" s="109"/>
      <c r="F148" s="109"/>
      <c r="G148" s="109"/>
      <c r="H148" s="110"/>
    </row>
    <row r="149" spans="1:10" s="9" customFormat="1" ht="12.75" hidden="1" customHeight="1" outlineLevel="1" x14ac:dyDescent="0.2">
      <c r="A149" s="49" t="s">
        <v>103</v>
      </c>
      <c r="B149" s="50"/>
      <c r="C149" s="50"/>
      <c r="D149" s="52"/>
      <c r="E149" s="52"/>
      <c r="F149" s="52"/>
      <c r="G149" s="52"/>
      <c r="H149" s="52"/>
    </row>
    <row r="150" spans="1:10" s="9" customFormat="1" hidden="1" outlineLevel="1" x14ac:dyDescent="0.2">
      <c r="A150" s="107"/>
      <c r="B150" s="140">
        <v>0</v>
      </c>
      <c r="C150" s="139"/>
      <c r="D150" s="102"/>
      <c r="E150" s="102"/>
      <c r="F150" s="102"/>
      <c r="G150" s="102"/>
      <c r="H150" s="103"/>
    </row>
    <row r="151" spans="1:10" s="9" customFormat="1" hidden="1" outlineLevel="1" x14ac:dyDescent="0.2">
      <c r="A151" s="8">
        <v>11</v>
      </c>
      <c r="B151" s="138">
        <v>0</v>
      </c>
      <c r="C151" s="138">
        <v>0</v>
      </c>
      <c r="D151" s="197">
        <v>0</v>
      </c>
      <c r="E151" s="197">
        <v>0</v>
      </c>
      <c r="F151" s="197">
        <v>0</v>
      </c>
      <c r="G151" s="197">
        <v>0</v>
      </c>
      <c r="H151" s="168">
        <v>0</v>
      </c>
      <c r="J151" s="198"/>
    </row>
    <row r="152" spans="1:10" s="9" customFormat="1" hidden="1" outlineLevel="1" x14ac:dyDescent="0.2">
      <c r="A152" s="8">
        <v>12</v>
      </c>
      <c r="B152" s="138">
        <v>0</v>
      </c>
      <c r="C152" s="138">
        <v>0</v>
      </c>
      <c r="D152" s="197">
        <v>0</v>
      </c>
      <c r="E152" s="197">
        <v>0</v>
      </c>
      <c r="F152" s="197">
        <v>0</v>
      </c>
      <c r="G152" s="197">
        <v>0</v>
      </c>
      <c r="H152" s="168">
        <v>0</v>
      </c>
      <c r="J152" s="198"/>
    </row>
    <row r="153" spans="1:10" s="9" customFormat="1" hidden="1" outlineLevel="1" x14ac:dyDescent="0.2">
      <c r="A153" s="107"/>
      <c r="B153" s="140" t="s">
        <v>186</v>
      </c>
      <c r="C153" s="139"/>
      <c r="D153" s="102"/>
      <c r="E153" s="102"/>
      <c r="F153" s="102"/>
      <c r="G153" s="102"/>
      <c r="H153" s="103"/>
    </row>
    <row r="154" spans="1:10" s="9" customFormat="1" hidden="1" outlineLevel="1" x14ac:dyDescent="0.2">
      <c r="A154" s="8">
        <v>5</v>
      </c>
      <c r="B154" s="138">
        <v>0</v>
      </c>
      <c r="C154" s="138">
        <v>0</v>
      </c>
      <c r="D154" s="197">
        <v>0</v>
      </c>
      <c r="E154" s="197">
        <v>0</v>
      </c>
      <c r="F154" s="197">
        <v>0</v>
      </c>
      <c r="G154" s="197">
        <v>0</v>
      </c>
      <c r="H154" s="168">
        <v>0</v>
      </c>
      <c r="J154" s="198"/>
    </row>
    <row r="155" spans="1:10" s="9" customFormat="1" hidden="1" outlineLevel="1" x14ac:dyDescent="0.2">
      <c r="A155" s="8">
        <v>6</v>
      </c>
      <c r="B155" s="138">
        <v>0</v>
      </c>
      <c r="C155" s="138">
        <v>0</v>
      </c>
      <c r="D155" s="197">
        <v>0</v>
      </c>
      <c r="E155" s="197">
        <v>0</v>
      </c>
      <c r="F155" s="197">
        <v>0</v>
      </c>
      <c r="G155" s="197">
        <v>0</v>
      </c>
      <c r="H155" s="168">
        <v>0</v>
      </c>
      <c r="J155" s="198"/>
    </row>
    <row r="156" spans="1:10" s="9" customFormat="1" hidden="1" outlineLevel="1" x14ac:dyDescent="0.2">
      <c r="A156" s="107"/>
      <c r="B156" s="140">
        <v>0</v>
      </c>
      <c r="C156" s="139"/>
      <c r="D156" s="102"/>
      <c r="E156" s="102"/>
      <c r="F156" s="102"/>
      <c r="G156" s="102"/>
      <c r="H156" s="103"/>
    </row>
    <row r="157" spans="1:10" s="9" customFormat="1" hidden="1" outlineLevel="1" x14ac:dyDescent="0.2">
      <c r="A157" s="8">
        <v>8</v>
      </c>
      <c r="B157" s="138">
        <v>0</v>
      </c>
      <c r="C157" s="138">
        <v>0</v>
      </c>
      <c r="D157" s="197">
        <v>0</v>
      </c>
      <c r="E157" s="197">
        <v>0</v>
      </c>
      <c r="F157" s="197">
        <v>0</v>
      </c>
      <c r="G157" s="197">
        <v>0</v>
      </c>
      <c r="H157" s="168">
        <v>0</v>
      </c>
      <c r="J157" s="198"/>
    </row>
    <row r="158" spans="1:10" s="9" customFormat="1" hidden="1" outlineLevel="1" x14ac:dyDescent="0.2">
      <c r="A158" s="8">
        <v>9</v>
      </c>
      <c r="B158" s="138">
        <v>0</v>
      </c>
      <c r="C158" s="138">
        <v>0</v>
      </c>
      <c r="D158" s="197">
        <v>0</v>
      </c>
      <c r="E158" s="197">
        <v>0</v>
      </c>
      <c r="F158" s="197">
        <v>0</v>
      </c>
      <c r="G158" s="197">
        <v>0</v>
      </c>
      <c r="H158" s="168">
        <v>0</v>
      </c>
      <c r="J158" s="198"/>
    </row>
    <row r="159" spans="1:10" s="9" customFormat="1" hidden="1" outlineLevel="1" x14ac:dyDescent="0.2">
      <c r="A159" s="107"/>
      <c r="B159" s="140" t="s">
        <v>187</v>
      </c>
      <c r="C159" s="139"/>
      <c r="D159" s="102"/>
      <c r="E159" s="102"/>
      <c r="F159" s="102"/>
      <c r="G159" s="102"/>
      <c r="H159" s="103"/>
    </row>
    <row r="160" spans="1:10" s="9" customFormat="1" hidden="1" outlineLevel="1" x14ac:dyDescent="0.2">
      <c r="A160" s="8">
        <v>11</v>
      </c>
      <c r="B160" s="138">
        <v>0</v>
      </c>
      <c r="C160" s="138">
        <v>0</v>
      </c>
      <c r="D160" s="197">
        <v>0</v>
      </c>
      <c r="E160" s="197">
        <v>0</v>
      </c>
      <c r="F160" s="197">
        <v>0</v>
      </c>
      <c r="G160" s="197">
        <v>0</v>
      </c>
      <c r="H160" s="168">
        <v>0</v>
      </c>
      <c r="J160" s="198"/>
    </row>
    <row r="161" spans="1:10" s="9" customFormat="1" hidden="1" outlineLevel="1" x14ac:dyDescent="0.2">
      <c r="A161" s="8">
        <v>12</v>
      </c>
      <c r="B161" s="138">
        <v>0</v>
      </c>
      <c r="C161" s="138">
        <v>0</v>
      </c>
      <c r="D161" s="197">
        <v>0</v>
      </c>
      <c r="E161" s="197">
        <v>0</v>
      </c>
      <c r="F161" s="197">
        <v>0</v>
      </c>
      <c r="G161" s="197">
        <v>0</v>
      </c>
      <c r="H161" s="168">
        <v>0</v>
      </c>
      <c r="J161" s="198"/>
    </row>
    <row r="162" spans="1:10" s="9" customFormat="1" hidden="1" outlineLevel="1" x14ac:dyDescent="0.2">
      <c r="A162" s="107"/>
      <c r="B162" s="140">
        <v>0</v>
      </c>
      <c r="C162" s="139"/>
      <c r="D162" s="102"/>
      <c r="E162" s="102"/>
      <c r="F162" s="102"/>
      <c r="G162" s="102"/>
      <c r="H162" s="103"/>
    </row>
    <row r="163" spans="1:10" s="9" customFormat="1" hidden="1" outlineLevel="1" x14ac:dyDescent="0.2">
      <c r="A163" s="8">
        <v>1</v>
      </c>
      <c r="B163" s="138">
        <v>0</v>
      </c>
      <c r="C163" s="138">
        <v>0</v>
      </c>
      <c r="D163" s="197">
        <v>0</v>
      </c>
      <c r="E163" s="197">
        <v>0</v>
      </c>
      <c r="F163" s="197">
        <v>0</v>
      </c>
      <c r="G163" s="197">
        <v>0</v>
      </c>
      <c r="H163" s="168">
        <v>0</v>
      </c>
      <c r="J163" s="198"/>
    </row>
    <row r="164" spans="1:10" s="9" customFormat="1" hidden="1" outlineLevel="1" x14ac:dyDescent="0.2">
      <c r="A164" s="8">
        <v>2</v>
      </c>
      <c r="B164" s="138">
        <v>0</v>
      </c>
      <c r="C164" s="138">
        <v>0</v>
      </c>
      <c r="D164" s="197">
        <v>0</v>
      </c>
      <c r="E164" s="197">
        <v>0</v>
      </c>
      <c r="F164" s="197">
        <v>0</v>
      </c>
      <c r="G164" s="197">
        <v>0</v>
      </c>
      <c r="H164" s="168">
        <v>0</v>
      </c>
      <c r="J164" s="198"/>
    </row>
    <row r="165" spans="1:10" s="9" customFormat="1" hidden="1" outlineLevel="1" x14ac:dyDescent="0.2">
      <c r="A165" s="107"/>
      <c r="B165" s="140">
        <v>0</v>
      </c>
      <c r="C165" s="139"/>
      <c r="D165" s="102"/>
      <c r="E165" s="102"/>
      <c r="F165" s="102"/>
      <c r="G165" s="102"/>
      <c r="H165" s="103"/>
    </row>
    <row r="166" spans="1:10" s="9" customFormat="1" hidden="1" outlineLevel="1" x14ac:dyDescent="0.2">
      <c r="A166" s="8">
        <v>7</v>
      </c>
      <c r="B166" s="138">
        <v>0</v>
      </c>
      <c r="C166" s="138">
        <v>0</v>
      </c>
      <c r="D166" s="197">
        <v>0</v>
      </c>
      <c r="E166" s="197">
        <v>0</v>
      </c>
      <c r="F166" s="197">
        <v>0</v>
      </c>
      <c r="G166" s="197">
        <v>0</v>
      </c>
      <c r="H166" s="168">
        <v>0</v>
      </c>
      <c r="J166" s="198"/>
    </row>
    <row r="167" spans="1:10" s="9" customFormat="1" hidden="1" outlineLevel="1" x14ac:dyDescent="0.2">
      <c r="A167" s="8">
        <v>8</v>
      </c>
      <c r="B167" s="138">
        <v>0</v>
      </c>
      <c r="C167" s="138">
        <v>0</v>
      </c>
      <c r="D167" s="197">
        <v>0</v>
      </c>
      <c r="E167" s="197">
        <v>0</v>
      </c>
      <c r="F167" s="197">
        <v>0</v>
      </c>
      <c r="G167" s="197">
        <v>0</v>
      </c>
      <c r="H167" s="168">
        <v>0</v>
      </c>
      <c r="J167" s="198"/>
    </row>
    <row r="168" spans="1:10" s="9" customFormat="1" hidden="1" outlineLevel="1" x14ac:dyDescent="0.2">
      <c r="A168" s="10"/>
      <c r="B168" s="11"/>
      <c r="C168" s="11" t="s">
        <v>104</v>
      </c>
      <c r="D168" s="169">
        <v>0</v>
      </c>
      <c r="E168" s="169">
        <v>0</v>
      </c>
      <c r="F168" s="169">
        <v>0</v>
      </c>
      <c r="G168" s="169">
        <v>0</v>
      </c>
      <c r="H168" s="169">
        <v>0</v>
      </c>
      <c r="J168" s="105"/>
    </row>
    <row r="169" spans="1:10" s="9" customFormat="1" hidden="1" outlineLevel="1" x14ac:dyDescent="0.2">
      <c r="A169" s="10"/>
      <c r="B169" s="11"/>
      <c r="C169" s="127">
        <v>0</v>
      </c>
      <c r="D169" s="167">
        <v>0</v>
      </c>
      <c r="E169" s="167">
        <v>0</v>
      </c>
      <c r="F169" s="167">
        <v>0</v>
      </c>
      <c r="G169" s="167">
        <v>0</v>
      </c>
      <c r="H169" s="168">
        <v>0</v>
      </c>
      <c r="J169" s="198"/>
    </row>
    <row r="170" spans="1:10" s="9" customFormat="1" hidden="1" outlineLevel="1" x14ac:dyDescent="0.2">
      <c r="A170" s="51"/>
      <c r="B170" s="51"/>
      <c r="C170" s="127" t="s">
        <v>186</v>
      </c>
      <c r="D170" s="167">
        <v>0</v>
      </c>
      <c r="E170" s="167">
        <v>0</v>
      </c>
      <c r="F170" s="167">
        <v>0</v>
      </c>
      <c r="G170" s="167">
        <v>0</v>
      </c>
      <c r="H170" s="168">
        <v>0</v>
      </c>
      <c r="J170" s="198"/>
    </row>
    <row r="171" spans="1:10" s="9" customFormat="1" hidden="1" outlineLevel="1" x14ac:dyDescent="0.2">
      <c r="A171" s="10"/>
      <c r="B171" s="11"/>
      <c r="C171" s="127">
        <v>0</v>
      </c>
      <c r="D171" s="167">
        <v>0</v>
      </c>
      <c r="E171" s="167">
        <v>0</v>
      </c>
      <c r="F171" s="167">
        <v>0</v>
      </c>
      <c r="G171" s="167">
        <v>0</v>
      </c>
      <c r="H171" s="168">
        <v>0</v>
      </c>
      <c r="J171" s="198"/>
    </row>
    <row r="172" spans="1:10" s="9" customFormat="1" hidden="1" outlineLevel="1" x14ac:dyDescent="0.2">
      <c r="A172" s="51"/>
      <c r="B172" s="51"/>
      <c r="C172" s="127" t="s">
        <v>187</v>
      </c>
      <c r="D172" s="167">
        <v>0</v>
      </c>
      <c r="E172" s="167">
        <v>0</v>
      </c>
      <c r="F172" s="167">
        <v>0</v>
      </c>
      <c r="G172" s="167">
        <v>0</v>
      </c>
      <c r="H172" s="168">
        <v>0</v>
      </c>
      <c r="J172" s="198"/>
    </row>
    <row r="173" spans="1:10" s="9" customFormat="1" hidden="1" outlineLevel="1" x14ac:dyDescent="0.2">
      <c r="A173" s="10"/>
      <c r="B173" s="11"/>
      <c r="C173" s="127">
        <v>0</v>
      </c>
      <c r="D173" s="167">
        <v>0</v>
      </c>
      <c r="E173" s="167">
        <v>0</v>
      </c>
      <c r="F173" s="167">
        <v>0</v>
      </c>
      <c r="G173" s="167">
        <v>0</v>
      </c>
      <c r="H173" s="168">
        <v>0</v>
      </c>
      <c r="J173" s="198"/>
    </row>
    <row r="174" spans="1:10" s="9" customFormat="1" hidden="1" outlineLevel="1" x14ac:dyDescent="0.2">
      <c r="A174" s="51"/>
      <c r="B174" s="51"/>
      <c r="C174" s="127">
        <v>0</v>
      </c>
      <c r="D174" s="167">
        <v>0</v>
      </c>
      <c r="E174" s="167">
        <v>0</v>
      </c>
      <c r="F174" s="167">
        <v>0</v>
      </c>
      <c r="G174" s="167">
        <v>0</v>
      </c>
      <c r="H174" s="168">
        <v>0</v>
      </c>
      <c r="J174" s="198"/>
    </row>
    <row r="175" spans="1:10" ht="15.75" customHeight="1" collapsed="1" x14ac:dyDescent="0.2">
      <c r="A175" s="49" t="s">
        <v>94</v>
      </c>
      <c r="B175" s="50"/>
      <c r="C175" s="50"/>
      <c r="D175" s="52"/>
      <c r="E175" s="52"/>
      <c r="F175" s="52"/>
      <c r="G175" s="52"/>
      <c r="H175" s="52"/>
    </row>
    <row r="176" spans="1:10" s="9" customFormat="1" hidden="1" outlineLevel="1" x14ac:dyDescent="0.2">
      <c r="A176" s="107"/>
      <c r="B176" s="140">
        <v>0</v>
      </c>
      <c r="C176" s="139"/>
      <c r="D176" s="102"/>
      <c r="E176" s="102"/>
      <c r="F176" s="102"/>
      <c r="G176" s="102"/>
      <c r="H176" s="103"/>
    </row>
    <row r="177" spans="1:10" s="9" customFormat="1" hidden="1" outlineLevel="1" x14ac:dyDescent="0.2">
      <c r="A177" s="8">
        <v>1</v>
      </c>
      <c r="B177" s="132">
        <v>0</v>
      </c>
      <c r="C177" s="132">
        <v>0</v>
      </c>
      <c r="D177" s="197">
        <v>0</v>
      </c>
      <c r="E177" s="197">
        <v>0</v>
      </c>
      <c r="F177" s="197">
        <v>0</v>
      </c>
      <c r="G177" s="197">
        <v>0</v>
      </c>
      <c r="H177" s="168">
        <v>0</v>
      </c>
      <c r="J177" s="198"/>
    </row>
    <row r="178" spans="1:10" s="9" customFormat="1" hidden="1" outlineLevel="1" x14ac:dyDescent="0.2">
      <c r="A178" s="8">
        <v>2</v>
      </c>
      <c r="B178" s="132">
        <v>0</v>
      </c>
      <c r="C178" s="132">
        <v>0</v>
      </c>
      <c r="D178" s="197">
        <v>0</v>
      </c>
      <c r="E178" s="197">
        <v>0</v>
      </c>
      <c r="F178" s="197">
        <v>0</v>
      </c>
      <c r="G178" s="197">
        <v>0</v>
      </c>
      <c r="H178" s="168">
        <v>0</v>
      </c>
      <c r="J178" s="198"/>
    </row>
    <row r="179" spans="1:10" s="9" customFormat="1" hidden="1" outlineLevel="1" x14ac:dyDescent="0.2">
      <c r="A179" s="8">
        <v>3</v>
      </c>
      <c r="B179" s="132">
        <v>0</v>
      </c>
      <c r="C179" s="132">
        <v>0</v>
      </c>
      <c r="D179" s="197">
        <v>0</v>
      </c>
      <c r="E179" s="197">
        <v>0</v>
      </c>
      <c r="F179" s="197">
        <v>0</v>
      </c>
      <c r="G179" s="197">
        <v>0</v>
      </c>
      <c r="H179" s="168">
        <v>0</v>
      </c>
      <c r="J179" s="198"/>
    </row>
    <row r="180" spans="1:10" s="9" customFormat="1" hidden="1" outlineLevel="1" x14ac:dyDescent="0.2">
      <c r="A180" s="8">
        <v>4</v>
      </c>
      <c r="B180" s="132">
        <v>0</v>
      </c>
      <c r="C180" s="132">
        <v>0</v>
      </c>
      <c r="D180" s="197">
        <v>0</v>
      </c>
      <c r="E180" s="197">
        <v>0</v>
      </c>
      <c r="F180" s="197">
        <v>0</v>
      </c>
      <c r="G180" s="197">
        <v>0</v>
      </c>
      <c r="H180" s="168">
        <v>0</v>
      </c>
      <c r="J180" s="198"/>
    </row>
    <row r="181" spans="1:10" s="9" customFormat="1" hidden="1" outlineLevel="1" x14ac:dyDescent="0.2">
      <c r="A181" s="8">
        <v>5</v>
      </c>
      <c r="B181" s="132">
        <v>0</v>
      </c>
      <c r="C181" s="132">
        <v>0</v>
      </c>
      <c r="D181" s="197">
        <v>0</v>
      </c>
      <c r="E181" s="197">
        <v>0</v>
      </c>
      <c r="F181" s="197">
        <v>0</v>
      </c>
      <c r="G181" s="197">
        <v>0</v>
      </c>
      <c r="H181" s="168">
        <v>0</v>
      </c>
      <c r="J181" s="198"/>
    </row>
    <row r="182" spans="1:10" s="9" customFormat="1" hidden="1" outlineLevel="1" x14ac:dyDescent="0.2">
      <c r="A182" s="8">
        <v>6</v>
      </c>
      <c r="B182" s="132">
        <v>0</v>
      </c>
      <c r="C182" s="132">
        <v>0</v>
      </c>
      <c r="D182" s="197">
        <v>0</v>
      </c>
      <c r="E182" s="197">
        <v>0</v>
      </c>
      <c r="F182" s="197">
        <v>0</v>
      </c>
      <c r="G182" s="197">
        <v>0</v>
      </c>
      <c r="H182" s="168">
        <v>0</v>
      </c>
      <c r="J182" s="198"/>
    </row>
    <row r="183" spans="1:10" s="9" customFormat="1" collapsed="1" x14ac:dyDescent="0.2">
      <c r="A183" s="247"/>
      <c r="B183" s="248" t="s">
        <v>186</v>
      </c>
      <c r="C183" s="249"/>
      <c r="D183" s="250"/>
      <c r="E183" s="250"/>
      <c r="F183" s="250"/>
      <c r="G183" s="250"/>
      <c r="H183" s="251"/>
    </row>
    <row r="184" spans="1:10" s="9" customFormat="1" x14ac:dyDescent="0.2">
      <c r="A184" s="8">
        <v>7</v>
      </c>
      <c r="B184" s="132" t="s">
        <v>149</v>
      </c>
      <c r="C184" s="132" t="s">
        <v>150</v>
      </c>
      <c r="D184" s="167">
        <v>0</v>
      </c>
      <c r="E184" s="167">
        <v>31192</v>
      </c>
      <c r="F184" s="167">
        <v>328046</v>
      </c>
      <c r="G184" s="167">
        <v>0</v>
      </c>
      <c r="H184" s="168">
        <v>359238</v>
      </c>
      <c r="J184" s="198"/>
    </row>
    <row r="185" spans="1:10" s="9" customFormat="1" x14ac:dyDescent="0.2">
      <c r="A185" s="8">
        <v>8</v>
      </c>
      <c r="B185" s="158" t="s">
        <v>151</v>
      </c>
      <c r="C185" s="158" t="s">
        <v>152</v>
      </c>
      <c r="D185" s="167">
        <v>157</v>
      </c>
      <c r="E185" s="167">
        <v>25278</v>
      </c>
      <c r="F185" s="167">
        <v>946939</v>
      </c>
      <c r="G185" s="167">
        <v>0</v>
      </c>
      <c r="H185" s="168">
        <v>972374</v>
      </c>
      <c r="J185" s="198"/>
    </row>
    <row r="186" spans="1:10" s="9" customFormat="1" hidden="1" outlineLevel="1" x14ac:dyDescent="0.2">
      <c r="A186" s="8">
        <v>3</v>
      </c>
      <c r="B186" s="217">
        <v>0</v>
      </c>
      <c r="C186" s="217">
        <v>0</v>
      </c>
      <c r="D186" s="197">
        <v>0</v>
      </c>
      <c r="E186" s="197">
        <v>0</v>
      </c>
      <c r="F186" s="197">
        <v>0</v>
      </c>
      <c r="G186" s="197">
        <v>0</v>
      </c>
      <c r="H186" s="168">
        <v>0</v>
      </c>
      <c r="J186" s="198"/>
    </row>
    <row r="187" spans="1:10" s="9" customFormat="1" collapsed="1" x14ac:dyDescent="0.2">
      <c r="A187" s="8">
        <v>9</v>
      </c>
      <c r="B187" s="217" t="s">
        <v>155</v>
      </c>
      <c r="C187" s="217" t="s">
        <v>156</v>
      </c>
      <c r="D187" s="167">
        <v>404</v>
      </c>
      <c r="E187" s="167">
        <v>47755</v>
      </c>
      <c r="F187" s="167">
        <v>48851</v>
      </c>
      <c r="G187" s="167">
        <v>0</v>
      </c>
      <c r="H187" s="168">
        <v>97010</v>
      </c>
      <c r="J187" s="198"/>
    </row>
    <row r="188" spans="1:10" s="9" customFormat="1" x14ac:dyDescent="0.2">
      <c r="A188" s="8">
        <v>10</v>
      </c>
      <c r="B188" s="217" t="s">
        <v>157</v>
      </c>
      <c r="C188" s="217" t="s">
        <v>158</v>
      </c>
      <c r="D188" s="167">
        <v>1480</v>
      </c>
      <c r="E188" s="167">
        <v>99645</v>
      </c>
      <c r="F188" s="167">
        <v>366506</v>
      </c>
      <c r="G188" s="167">
        <v>0</v>
      </c>
      <c r="H188" s="168">
        <v>467631</v>
      </c>
      <c r="J188" s="198"/>
    </row>
    <row r="189" spans="1:10" s="9" customFormat="1" x14ac:dyDescent="0.2">
      <c r="A189" s="8">
        <v>11</v>
      </c>
      <c r="B189" s="217" t="s">
        <v>159</v>
      </c>
      <c r="C189" s="217" t="s">
        <v>160</v>
      </c>
      <c r="D189" s="167">
        <v>0</v>
      </c>
      <c r="E189" s="167">
        <v>10824</v>
      </c>
      <c r="F189" s="167">
        <v>794846</v>
      </c>
      <c r="G189" s="167">
        <v>0</v>
      </c>
      <c r="H189" s="168">
        <v>805670</v>
      </c>
      <c r="J189" s="198"/>
    </row>
    <row r="190" spans="1:10" s="9" customFormat="1" x14ac:dyDescent="0.2">
      <c r="A190" s="8">
        <v>12</v>
      </c>
      <c r="B190" s="158" t="s">
        <v>161</v>
      </c>
      <c r="C190" s="158" t="s">
        <v>162</v>
      </c>
      <c r="D190" s="167">
        <v>0</v>
      </c>
      <c r="E190" s="167">
        <v>4304</v>
      </c>
      <c r="F190" s="167">
        <v>1028269</v>
      </c>
      <c r="G190" s="167">
        <v>0</v>
      </c>
      <c r="H190" s="168">
        <v>1032573</v>
      </c>
      <c r="J190" s="198"/>
    </row>
    <row r="191" spans="1:10" s="9" customFormat="1" ht="25.5" x14ac:dyDescent="0.2">
      <c r="A191" s="8">
        <v>13</v>
      </c>
      <c r="B191" s="158" t="s">
        <v>163</v>
      </c>
      <c r="C191" s="158" t="s">
        <v>164</v>
      </c>
      <c r="D191" s="167">
        <v>123</v>
      </c>
      <c r="E191" s="167">
        <v>29909</v>
      </c>
      <c r="F191" s="167">
        <v>2590523</v>
      </c>
      <c r="G191" s="167">
        <v>0</v>
      </c>
      <c r="H191" s="168">
        <v>2620555</v>
      </c>
      <c r="J191" s="198"/>
    </row>
    <row r="192" spans="1:10" s="9" customFormat="1" x14ac:dyDescent="0.2">
      <c r="A192" s="8">
        <v>14</v>
      </c>
      <c r="B192" s="158" t="s">
        <v>165</v>
      </c>
      <c r="C192" s="158" t="s">
        <v>166</v>
      </c>
      <c r="D192" s="167">
        <v>0</v>
      </c>
      <c r="E192" s="167">
        <v>39844</v>
      </c>
      <c r="F192" s="167">
        <v>22166</v>
      </c>
      <c r="G192" s="167">
        <v>0</v>
      </c>
      <c r="H192" s="168">
        <v>62010</v>
      </c>
      <c r="J192" s="198"/>
    </row>
    <row r="193" spans="1:10" s="9" customFormat="1" hidden="1" outlineLevel="1" x14ac:dyDescent="0.2">
      <c r="A193" s="8">
        <v>15</v>
      </c>
      <c r="B193" s="158">
        <v>0</v>
      </c>
      <c r="C193" s="158">
        <v>0</v>
      </c>
      <c r="D193" s="197">
        <v>0</v>
      </c>
      <c r="E193" s="197">
        <v>0</v>
      </c>
      <c r="F193" s="197">
        <v>0</v>
      </c>
      <c r="G193" s="197">
        <v>0</v>
      </c>
      <c r="H193" s="168">
        <v>0</v>
      </c>
      <c r="J193" s="198"/>
    </row>
    <row r="194" spans="1:10" s="9" customFormat="1" hidden="1" outlineLevel="1" x14ac:dyDescent="0.2">
      <c r="A194" s="107"/>
      <c r="B194" s="157">
        <v>0</v>
      </c>
      <c r="C194" s="139"/>
      <c r="D194" s="102"/>
      <c r="E194" s="102"/>
      <c r="F194" s="102"/>
      <c r="G194" s="102"/>
      <c r="H194" s="103"/>
    </row>
    <row r="195" spans="1:10" s="9" customFormat="1" hidden="1" outlineLevel="1" x14ac:dyDescent="0.2">
      <c r="A195" s="8">
        <v>14</v>
      </c>
      <c r="B195" s="158">
        <v>0</v>
      </c>
      <c r="C195" s="158">
        <v>0</v>
      </c>
      <c r="D195" s="197">
        <v>0</v>
      </c>
      <c r="E195" s="197">
        <v>0</v>
      </c>
      <c r="F195" s="197">
        <v>0</v>
      </c>
      <c r="G195" s="197">
        <v>0</v>
      </c>
      <c r="H195" s="168">
        <v>0</v>
      </c>
      <c r="J195" s="198"/>
    </row>
    <row r="196" spans="1:10" s="9" customFormat="1" hidden="1" outlineLevel="1" x14ac:dyDescent="0.2">
      <c r="A196" s="8">
        <v>15</v>
      </c>
      <c r="B196" s="158">
        <v>0</v>
      </c>
      <c r="C196" s="158">
        <v>0</v>
      </c>
      <c r="D196" s="197">
        <v>0</v>
      </c>
      <c r="E196" s="197">
        <v>0</v>
      </c>
      <c r="F196" s="197">
        <v>0</v>
      </c>
      <c r="G196" s="197">
        <v>0</v>
      </c>
      <c r="H196" s="168">
        <v>0</v>
      </c>
      <c r="J196" s="198"/>
    </row>
    <row r="197" spans="1:10" s="9" customFormat="1" hidden="1" outlineLevel="1" x14ac:dyDescent="0.2">
      <c r="A197" s="8">
        <v>16</v>
      </c>
      <c r="B197" s="158">
        <v>0</v>
      </c>
      <c r="C197" s="158">
        <v>0</v>
      </c>
      <c r="D197" s="197">
        <v>0</v>
      </c>
      <c r="E197" s="197">
        <v>0</v>
      </c>
      <c r="F197" s="197">
        <v>0</v>
      </c>
      <c r="G197" s="197">
        <v>0</v>
      </c>
      <c r="H197" s="168">
        <v>0</v>
      </c>
      <c r="J197" s="198"/>
    </row>
    <row r="198" spans="1:10" s="9" customFormat="1" hidden="1" outlineLevel="1" x14ac:dyDescent="0.2">
      <c r="A198" s="8">
        <v>1</v>
      </c>
      <c r="B198" s="158">
        <v>0</v>
      </c>
      <c r="C198" s="158">
        <v>0</v>
      </c>
      <c r="D198" s="197">
        <v>0</v>
      </c>
      <c r="E198" s="197">
        <v>0</v>
      </c>
      <c r="F198" s="197">
        <v>0</v>
      </c>
      <c r="G198" s="197">
        <v>0</v>
      </c>
      <c r="H198" s="168">
        <v>0</v>
      </c>
      <c r="J198" s="198"/>
    </row>
    <row r="199" spans="1:10" s="9" customFormat="1" hidden="1" outlineLevel="1" x14ac:dyDescent="0.2">
      <c r="A199" s="8">
        <v>15</v>
      </c>
      <c r="B199" s="158">
        <v>0</v>
      </c>
      <c r="C199" s="158">
        <v>0</v>
      </c>
      <c r="D199" s="197">
        <v>0</v>
      </c>
      <c r="E199" s="197">
        <v>0</v>
      </c>
      <c r="F199" s="197">
        <v>0</v>
      </c>
      <c r="G199" s="197">
        <v>0</v>
      </c>
      <c r="H199" s="168">
        <v>0</v>
      </c>
      <c r="J199" s="198"/>
    </row>
    <row r="200" spans="1:10" s="9" customFormat="1" hidden="1" outlineLevel="1" x14ac:dyDescent="0.2">
      <c r="A200" s="8">
        <v>16</v>
      </c>
      <c r="B200" s="158">
        <v>0</v>
      </c>
      <c r="C200" s="158">
        <v>0</v>
      </c>
      <c r="D200" s="197">
        <v>0</v>
      </c>
      <c r="E200" s="197">
        <v>0</v>
      </c>
      <c r="F200" s="197">
        <v>0</v>
      </c>
      <c r="G200" s="197">
        <v>0</v>
      </c>
      <c r="H200" s="168">
        <v>0</v>
      </c>
      <c r="J200" s="198"/>
    </row>
    <row r="201" spans="1:10" s="9" customFormat="1" collapsed="1" x14ac:dyDescent="0.2">
      <c r="A201" s="247"/>
      <c r="B201" s="248" t="s">
        <v>187</v>
      </c>
      <c r="C201" s="249"/>
      <c r="D201" s="250"/>
      <c r="E201" s="250"/>
      <c r="F201" s="250"/>
      <c r="G201" s="250"/>
      <c r="H201" s="251"/>
    </row>
    <row r="202" spans="1:10" s="9" customFormat="1" x14ac:dyDescent="0.2">
      <c r="A202" s="8">
        <v>15</v>
      </c>
      <c r="B202" s="158" t="s">
        <v>153</v>
      </c>
      <c r="C202" s="158" t="s">
        <v>154</v>
      </c>
      <c r="D202" s="167">
        <v>826</v>
      </c>
      <c r="E202" s="167">
        <v>21418</v>
      </c>
      <c r="F202" s="167">
        <v>70437</v>
      </c>
      <c r="G202" s="167">
        <v>0</v>
      </c>
      <c r="H202" s="168">
        <v>92681</v>
      </c>
      <c r="J202" s="198"/>
    </row>
    <row r="203" spans="1:10" s="9" customFormat="1" hidden="1" outlineLevel="1" x14ac:dyDescent="0.2">
      <c r="A203" s="8">
        <v>16</v>
      </c>
      <c r="B203" s="158">
        <v>0</v>
      </c>
      <c r="C203" s="158">
        <v>0</v>
      </c>
      <c r="D203" s="197">
        <v>0</v>
      </c>
      <c r="E203" s="197">
        <v>0</v>
      </c>
      <c r="F203" s="197">
        <v>0</v>
      </c>
      <c r="G203" s="197">
        <v>0</v>
      </c>
      <c r="H203" s="168">
        <v>0</v>
      </c>
      <c r="J203" s="198"/>
    </row>
    <row r="204" spans="1:10" s="9" customFormat="1" hidden="1" outlineLevel="1" x14ac:dyDescent="0.2">
      <c r="A204" s="8">
        <v>17</v>
      </c>
      <c r="B204" s="158">
        <v>0</v>
      </c>
      <c r="C204" s="158">
        <v>0</v>
      </c>
      <c r="D204" s="197">
        <v>0</v>
      </c>
      <c r="E204" s="197">
        <v>0</v>
      </c>
      <c r="F204" s="197">
        <v>0</v>
      </c>
      <c r="G204" s="197">
        <v>0</v>
      </c>
      <c r="H204" s="168">
        <v>0</v>
      </c>
      <c r="J204" s="198"/>
    </row>
    <row r="205" spans="1:10" s="9" customFormat="1" hidden="1" outlineLevel="1" x14ac:dyDescent="0.2">
      <c r="A205" s="8">
        <v>1</v>
      </c>
      <c r="B205" s="158">
        <v>0</v>
      </c>
      <c r="C205" s="158">
        <v>0</v>
      </c>
      <c r="D205" s="197">
        <v>0</v>
      </c>
      <c r="E205" s="197">
        <v>0</v>
      </c>
      <c r="F205" s="197">
        <v>0</v>
      </c>
      <c r="G205" s="197">
        <v>0</v>
      </c>
      <c r="H205" s="168">
        <v>0</v>
      </c>
      <c r="J205" s="198"/>
    </row>
    <row r="206" spans="1:10" s="9" customFormat="1" hidden="1" outlineLevel="1" x14ac:dyDescent="0.2">
      <c r="A206" s="8">
        <v>16</v>
      </c>
      <c r="B206" s="158">
        <v>0</v>
      </c>
      <c r="C206" s="158">
        <v>0</v>
      </c>
      <c r="D206" s="197">
        <v>0</v>
      </c>
      <c r="E206" s="197">
        <v>0</v>
      </c>
      <c r="F206" s="197">
        <v>0</v>
      </c>
      <c r="G206" s="197">
        <v>0</v>
      </c>
      <c r="H206" s="168">
        <v>0</v>
      </c>
      <c r="J206" s="198"/>
    </row>
    <row r="207" spans="1:10" s="9" customFormat="1" hidden="1" outlineLevel="1" x14ac:dyDescent="0.2">
      <c r="A207" s="8">
        <v>17</v>
      </c>
      <c r="B207" s="158">
        <v>0</v>
      </c>
      <c r="C207" s="158">
        <v>0</v>
      </c>
      <c r="D207" s="197">
        <v>0</v>
      </c>
      <c r="E207" s="197">
        <v>0</v>
      </c>
      <c r="F207" s="197">
        <v>0</v>
      </c>
      <c r="G207" s="197">
        <v>0</v>
      </c>
      <c r="H207" s="168">
        <v>0</v>
      </c>
      <c r="J207" s="198"/>
    </row>
    <row r="208" spans="1:10" s="9" customFormat="1" hidden="1" outlineLevel="1" x14ac:dyDescent="0.2">
      <c r="A208" s="247"/>
      <c r="B208" s="248">
        <v>0</v>
      </c>
      <c r="C208" s="249"/>
      <c r="D208" s="250"/>
      <c r="E208" s="250"/>
      <c r="F208" s="250"/>
      <c r="G208" s="250"/>
      <c r="H208" s="251"/>
    </row>
    <row r="209" spans="1:10" s="9" customFormat="1" hidden="1" outlineLevel="1" x14ac:dyDescent="0.2">
      <c r="A209" s="8">
        <v>16</v>
      </c>
      <c r="B209" s="158">
        <v>0</v>
      </c>
      <c r="C209" s="158">
        <v>0</v>
      </c>
      <c r="D209" s="197">
        <v>0</v>
      </c>
      <c r="E209" s="197">
        <v>0</v>
      </c>
      <c r="F209" s="197">
        <v>0</v>
      </c>
      <c r="G209" s="197">
        <v>0</v>
      </c>
      <c r="H209" s="168">
        <v>0</v>
      </c>
      <c r="J209" s="198"/>
    </row>
    <row r="210" spans="1:10" s="9" customFormat="1" hidden="1" outlineLevel="1" x14ac:dyDescent="0.2">
      <c r="A210" s="8">
        <v>17</v>
      </c>
      <c r="B210" s="158">
        <v>0</v>
      </c>
      <c r="C210" s="158">
        <v>0</v>
      </c>
      <c r="D210" s="197">
        <v>0</v>
      </c>
      <c r="E210" s="197">
        <v>0</v>
      </c>
      <c r="F210" s="197">
        <v>0</v>
      </c>
      <c r="G210" s="197">
        <v>0</v>
      </c>
      <c r="H210" s="168">
        <v>0</v>
      </c>
      <c r="J210" s="198"/>
    </row>
    <row r="211" spans="1:10" s="9" customFormat="1" hidden="1" outlineLevel="1" x14ac:dyDescent="0.2">
      <c r="A211" s="8">
        <v>18</v>
      </c>
      <c r="B211" s="158">
        <v>0</v>
      </c>
      <c r="C211" s="158">
        <v>0</v>
      </c>
      <c r="D211" s="197">
        <v>0</v>
      </c>
      <c r="E211" s="197">
        <v>0</v>
      </c>
      <c r="F211" s="197">
        <v>0</v>
      </c>
      <c r="G211" s="197">
        <v>0</v>
      </c>
      <c r="H211" s="168">
        <v>0</v>
      </c>
      <c r="J211" s="198"/>
    </row>
    <row r="212" spans="1:10" s="9" customFormat="1" hidden="1" outlineLevel="1" x14ac:dyDescent="0.2">
      <c r="A212" s="8">
        <v>1</v>
      </c>
      <c r="B212" s="158">
        <v>0</v>
      </c>
      <c r="C212" s="158">
        <v>0</v>
      </c>
      <c r="D212" s="197">
        <v>0</v>
      </c>
      <c r="E212" s="197">
        <v>0</v>
      </c>
      <c r="F212" s="197">
        <v>0</v>
      </c>
      <c r="G212" s="197">
        <v>0</v>
      </c>
      <c r="H212" s="168">
        <v>0</v>
      </c>
      <c r="J212" s="198"/>
    </row>
    <row r="213" spans="1:10" s="9" customFormat="1" hidden="1" outlineLevel="1" x14ac:dyDescent="0.2">
      <c r="A213" s="8">
        <v>17</v>
      </c>
      <c r="B213" s="158">
        <v>0</v>
      </c>
      <c r="C213" s="158">
        <v>0</v>
      </c>
      <c r="D213" s="197">
        <v>0</v>
      </c>
      <c r="E213" s="197">
        <v>0</v>
      </c>
      <c r="F213" s="197">
        <v>0</v>
      </c>
      <c r="G213" s="197">
        <v>0</v>
      </c>
      <c r="H213" s="168">
        <v>0</v>
      </c>
      <c r="J213" s="198"/>
    </row>
    <row r="214" spans="1:10" s="9" customFormat="1" hidden="1" outlineLevel="1" x14ac:dyDescent="0.2">
      <c r="A214" s="8">
        <v>18</v>
      </c>
      <c r="B214" s="158">
        <v>0</v>
      </c>
      <c r="C214" s="158">
        <v>0</v>
      </c>
      <c r="D214" s="197">
        <v>0</v>
      </c>
      <c r="E214" s="197">
        <v>0</v>
      </c>
      <c r="F214" s="197">
        <v>0</v>
      </c>
      <c r="G214" s="197">
        <v>0</v>
      </c>
      <c r="H214" s="168">
        <v>0</v>
      </c>
      <c r="J214" s="198"/>
    </row>
    <row r="215" spans="1:10" s="9" customFormat="1" hidden="1" outlineLevel="1" x14ac:dyDescent="0.2">
      <c r="A215" s="247"/>
      <c r="B215" s="248">
        <v>0</v>
      </c>
      <c r="C215" s="249"/>
      <c r="D215" s="250"/>
      <c r="E215" s="250"/>
      <c r="F215" s="250"/>
      <c r="G215" s="250"/>
      <c r="H215" s="251"/>
    </row>
    <row r="216" spans="1:10" s="9" customFormat="1" hidden="1" outlineLevel="1" x14ac:dyDescent="0.2">
      <c r="A216" s="8">
        <v>2</v>
      </c>
      <c r="B216" s="158">
        <v>0</v>
      </c>
      <c r="C216" s="158">
        <v>0</v>
      </c>
      <c r="D216" s="197">
        <v>0</v>
      </c>
      <c r="E216" s="197">
        <v>0</v>
      </c>
      <c r="F216" s="197">
        <v>0</v>
      </c>
      <c r="G216" s="197">
        <v>0</v>
      </c>
      <c r="H216" s="168">
        <v>0</v>
      </c>
      <c r="J216" s="198"/>
    </row>
    <row r="217" spans="1:10" s="9" customFormat="1" hidden="1" outlineLevel="1" x14ac:dyDescent="0.2">
      <c r="A217" s="8">
        <v>18</v>
      </c>
      <c r="B217" s="158">
        <v>0</v>
      </c>
      <c r="C217" s="158">
        <v>0</v>
      </c>
      <c r="D217" s="197">
        <v>0</v>
      </c>
      <c r="E217" s="197">
        <v>0</v>
      </c>
      <c r="F217" s="197">
        <v>0</v>
      </c>
      <c r="G217" s="197">
        <v>0</v>
      </c>
      <c r="H217" s="168">
        <v>0</v>
      </c>
      <c r="J217" s="198"/>
    </row>
    <row r="218" spans="1:10" s="9" customFormat="1" hidden="1" outlineLevel="1" x14ac:dyDescent="0.2">
      <c r="A218" s="8">
        <v>19</v>
      </c>
      <c r="B218" s="158">
        <v>0</v>
      </c>
      <c r="C218" s="158">
        <v>0</v>
      </c>
      <c r="D218" s="197">
        <v>0</v>
      </c>
      <c r="E218" s="197">
        <v>0</v>
      </c>
      <c r="F218" s="197">
        <v>0</v>
      </c>
      <c r="G218" s="197">
        <v>0</v>
      </c>
      <c r="H218" s="168">
        <v>0</v>
      </c>
      <c r="J218" s="198"/>
    </row>
    <row r="219" spans="1:10" s="9" customFormat="1" hidden="1" outlineLevel="1" x14ac:dyDescent="0.2">
      <c r="A219" s="8">
        <v>1</v>
      </c>
      <c r="B219" s="158">
        <v>0</v>
      </c>
      <c r="C219" s="158">
        <v>0</v>
      </c>
      <c r="D219" s="197">
        <v>0</v>
      </c>
      <c r="E219" s="197">
        <v>0</v>
      </c>
      <c r="F219" s="197">
        <v>0</v>
      </c>
      <c r="G219" s="197">
        <v>0</v>
      </c>
      <c r="H219" s="168">
        <v>0</v>
      </c>
      <c r="J219" s="198"/>
    </row>
    <row r="220" spans="1:10" s="9" customFormat="1" hidden="1" outlineLevel="1" x14ac:dyDescent="0.2">
      <c r="A220" s="8">
        <v>3</v>
      </c>
      <c r="B220" s="158">
        <v>0</v>
      </c>
      <c r="C220" s="158">
        <v>0</v>
      </c>
      <c r="D220" s="197">
        <v>0</v>
      </c>
      <c r="E220" s="197">
        <v>0</v>
      </c>
      <c r="F220" s="197">
        <v>0</v>
      </c>
      <c r="G220" s="197">
        <v>0</v>
      </c>
      <c r="H220" s="168">
        <v>0</v>
      </c>
      <c r="J220" s="198"/>
    </row>
    <row r="221" spans="1:10" s="9" customFormat="1" hidden="1" outlineLevel="1" x14ac:dyDescent="0.2">
      <c r="A221" s="8">
        <v>19</v>
      </c>
      <c r="B221" s="158">
        <v>0</v>
      </c>
      <c r="C221" s="158">
        <v>0</v>
      </c>
      <c r="D221" s="197">
        <v>0</v>
      </c>
      <c r="E221" s="197">
        <v>0</v>
      </c>
      <c r="F221" s="197">
        <v>0</v>
      </c>
      <c r="G221" s="197">
        <v>0</v>
      </c>
      <c r="H221" s="168">
        <v>0</v>
      </c>
      <c r="J221" s="198"/>
    </row>
    <row r="222" spans="1:10" s="9" customFormat="1" collapsed="1" x14ac:dyDescent="0.2">
      <c r="A222" s="10"/>
      <c r="B222" s="11"/>
      <c r="C222" s="11" t="s">
        <v>55</v>
      </c>
      <c r="D222" s="169">
        <v>2990</v>
      </c>
      <c r="E222" s="169">
        <v>310169</v>
      </c>
      <c r="F222" s="169">
        <v>6196583</v>
      </c>
      <c r="G222" s="169">
        <v>0</v>
      </c>
      <c r="H222" s="169">
        <v>6509742</v>
      </c>
      <c r="I222" s="198"/>
      <c r="J222" s="213"/>
    </row>
    <row r="223" spans="1:10" s="9" customFormat="1" hidden="1" outlineLevel="1" x14ac:dyDescent="0.2">
      <c r="A223" s="10"/>
      <c r="B223" s="11"/>
      <c r="C223" s="127">
        <v>0</v>
      </c>
      <c r="D223" s="167">
        <v>0</v>
      </c>
      <c r="E223" s="167">
        <v>0</v>
      </c>
      <c r="F223" s="167">
        <v>0</v>
      </c>
      <c r="G223" s="167">
        <v>0</v>
      </c>
      <c r="H223" s="168">
        <v>0</v>
      </c>
      <c r="J223" s="198"/>
    </row>
    <row r="224" spans="1:10" s="9" customFormat="1" collapsed="1" x14ac:dyDescent="0.2">
      <c r="A224" s="51"/>
      <c r="B224" s="51"/>
      <c r="C224" s="127" t="s">
        <v>186</v>
      </c>
      <c r="D224" s="167">
        <v>2164</v>
      </c>
      <c r="E224" s="167">
        <v>288751</v>
      </c>
      <c r="F224" s="167">
        <v>6126146</v>
      </c>
      <c r="G224" s="167">
        <v>0</v>
      </c>
      <c r="H224" s="168">
        <v>6417061</v>
      </c>
      <c r="J224" s="198"/>
    </row>
    <row r="225" spans="1:10" s="9" customFormat="1" hidden="1" outlineLevel="1" x14ac:dyDescent="0.2">
      <c r="A225" s="10"/>
      <c r="B225" s="11"/>
      <c r="C225" s="127">
        <v>0</v>
      </c>
      <c r="D225" s="167">
        <v>0</v>
      </c>
      <c r="E225" s="167">
        <v>0</v>
      </c>
      <c r="F225" s="167">
        <v>0</v>
      </c>
      <c r="G225" s="167">
        <v>0</v>
      </c>
      <c r="H225" s="168">
        <v>0</v>
      </c>
      <c r="J225" s="198"/>
    </row>
    <row r="226" spans="1:10" s="9" customFormat="1" collapsed="1" x14ac:dyDescent="0.2">
      <c r="A226" s="51"/>
      <c r="B226" s="51"/>
      <c r="C226" s="127" t="s">
        <v>187</v>
      </c>
      <c r="D226" s="167">
        <v>826</v>
      </c>
      <c r="E226" s="167">
        <v>21418</v>
      </c>
      <c r="F226" s="167">
        <v>70437</v>
      </c>
      <c r="G226" s="167">
        <v>0</v>
      </c>
      <c r="H226" s="168">
        <v>92681</v>
      </c>
      <c r="J226" s="198"/>
    </row>
    <row r="227" spans="1:10" s="9" customFormat="1" hidden="1" outlineLevel="1" x14ac:dyDescent="0.2">
      <c r="A227" s="10"/>
      <c r="B227" s="11"/>
      <c r="C227" s="127">
        <v>0</v>
      </c>
      <c r="D227" s="167">
        <v>0</v>
      </c>
      <c r="E227" s="167">
        <v>0</v>
      </c>
      <c r="F227" s="167">
        <v>0</v>
      </c>
      <c r="G227" s="167">
        <v>0</v>
      </c>
      <c r="H227" s="168">
        <v>0</v>
      </c>
      <c r="J227" s="198"/>
    </row>
    <row r="228" spans="1:10" s="9" customFormat="1" hidden="1" outlineLevel="1" x14ac:dyDescent="0.2">
      <c r="A228" s="51"/>
      <c r="B228" s="51"/>
      <c r="C228" s="127">
        <v>0</v>
      </c>
      <c r="D228" s="167">
        <v>0</v>
      </c>
      <c r="E228" s="167">
        <v>0</v>
      </c>
      <c r="F228" s="167">
        <v>0</v>
      </c>
      <c r="G228" s="167">
        <v>0</v>
      </c>
      <c r="H228" s="168">
        <v>0</v>
      </c>
      <c r="J228" s="198"/>
    </row>
    <row r="229" spans="1:10" s="9" customFormat="1" ht="7.5" hidden="1" customHeight="1" outlineLevel="1" x14ac:dyDescent="0.2">
      <c r="A229" s="107"/>
      <c r="B229" s="108"/>
      <c r="C229" s="108"/>
      <c r="D229" s="109"/>
      <c r="E229" s="109"/>
      <c r="F229" s="109"/>
      <c r="G229" s="109"/>
      <c r="H229" s="110"/>
    </row>
    <row r="230" spans="1:10" s="9" customFormat="1" ht="12.75" hidden="1" customHeight="1" outlineLevel="1" x14ac:dyDescent="0.2">
      <c r="A230" s="49" t="s">
        <v>50</v>
      </c>
      <c r="B230" s="50"/>
      <c r="C230" s="50"/>
      <c r="D230" s="52"/>
      <c r="E230" s="52"/>
      <c r="F230" s="52"/>
      <c r="G230" s="52"/>
      <c r="H230" s="52"/>
    </row>
    <row r="231" spans="1:10" s="9" customFormat="1" hidden="1" outlineLevel="1" x14ac:dyDescent="0.2">
      <c r="A231" s="247"/>
      <c r="B231" s="248">
        <v>0</v>
      </c>
      <c r="C231" s="249"/>
      <c r="D231" s="250"/>
      <c r="E231" s="250"/>
      <c r="F231" s="250"/>
      <c r="G231" s="250"/>
      <c r="H231" s="251"/>
    </row>
    <row r="232" spans="1:10" s="9" customFormat="1" hidden="1" outlineLevel="1" x14ac:dyDescent="0.2">
      <c r="A232" s="8">
        <v>7</v>
      </c>
      <c r="B232" s="132">
        <v>0</v>
      </c>
      <c r="C232" s="132">
        <v>0</v>
      </c>
      <c r="D232" s="197">
        <v>0</v>
      </c>
      <c r="E232" s="197">
        <v>0</v>
      </c>
      <c r="F232" s="197">
        <v>0</v>
      </c>
      <c r="G232" s="197">
        <v>0</v>
      </c>
      <c r="H232" s="168">
        <v>0</v>
      </c>
      <c r="J232" s="198"/>
    </row>
    <row r="233" spans="1:10" s="9" customFormat="1" hidden="1" outlineLevel="1" x14ac:dyDescent="0.2">
      <c r="A233" s="8">
        <v>8</v>
      </c>
      <c r="B233" s="132">
        <v>0</v>
      </c>
      <c r="C233" s="132">
        <v>0</v>
      </c>
      <c r="D233" s="197">
        <v>0</v>
      </c>
      <c r="E233" s="197">
        <v>0</v>
      </c>
      <c r="F233" s="197">
        <v>0</v>
      </c>
      <c r="G233" s="197">
        <v>0</v>
      </c>
      <c r="H233" s="168">
        <v>0</v>
      </c>
      <c r="J233" s="198"/>
    </row>
    <row r="234" spans="1:10" s="9" customFormat="1" hidden="1" outlineLevel="1" x14ac:dyDescent="0.2">
      <c r="A234" s="247"/>
      <c r="B234" s="248" t="s">
        <v>186</v>
      </c>
      <c r="C234" s="249"/>
      <c r="D234" s="250"/>
      <c r="E234" s="250"/>
      <c r="F234" s="250"/>
      <c r="G234" s="250"/>
      <c r="H234" s="251"/>
    </row>
    <row r="235" spans="1:10" s="9" customFormat="1" hidden="1" outlineLevel="1" x14ac:dyDescent="0.2">
      <c r="A235" s="8">
        <v>17</v>
      </c>
      <c r="B235" s="162">
        <v>0</v>
      </c>
      <c r="C235" s="162">
        <v>0</v>
      </c>
      <c r="D235" s="197">
        <v>0</v>
      </c>
      <c r="E235" s="197">
        <v>0</v>
      </c>
      <c r="F235" s="197">
        <v>0</v>
      </c>
      <c r="G235" s="197">
        <v>0</v>
      </c>
      <c r="H235" s="168">
        <v>0</v>
      </c>
      <c r="J235" s="198"/>
    </row>
    <row r="236" spans="1:10" s="9" customFormat="1" hidden="1" outlineLevel="1" x14ac:dyDescent="0.2">
      <c r="A236" s="8">
        <v>18</v>
      </c>
      <c r="B236" s="162">
        <v>0</v>
      </c>
      <c r="C236" s="162">
        <v>0</v>
      </c>
      <c r="D236" s="197">
        <v>0</v>
      </c>
      <c r="E236" s="197">
        <v>0</v>
      </c>
      <c r="F236" s="197">
        <v>0</v>
      </c>
      <c r="G236" s="197">
        <v>0</v>
      </c>
      <c r="H236" s="168">
        <v>0</v>
      </c>
      <c r="J236" s="198"/>
    </row>
    <row r="237" spans="1:10" s="9" customFormat="1" hidden="1" outlineLevel="1" x14ac:dyDescent="0.2">
      <c r="A237" s="247"/>
      <c r="B237" s="248">
        <v>0</v>
      </c>
      <c r="C237" s="249"/>
      <c r="D237" s="250"/>
      <c r="E237" s="250"/>
      <c r="F237" s="250"/>
      <c r="G237" s="250"/>
      <c r="H237" s="251"/>
    </row>
    <row r="238" spans="1:10" s="9" customFormat="1" hidden="1" outlineLevel="1" x14ac:dyDescent="0.2">
      <c r="A238" s="8">
        <v>15</v>
      </c>
      <c r="B238" s="162">
        <v>0</v>
      </c>
      <c r="C238" s="162">
        <v>0</v>
      </c>
      <c r="D238" s="197">
        <v>0</v>
      </c>
      <c r="E238" s="197">
        <v>0</v>
      </c>
      <c r="F238" s="197">
        <v>0</v>
      </c>
      <c r="G238" s="197">
        <v>0</v>
      </c>
      <c r="H238" s="168">
        <v>0</v>
      </c>
      <c r="J238" s="198"/>
    </row>
    <row r="239" spans="1:10" s="9" customFormat="1" hidden="1" outlineLevel="1" x14ac:dyDescent="0.2">
      <c r="A239" s="8">
        <v>16</v>
      </c>
      <c r="B239" s="162">
        <v>0</v>
      </c>
      <c r="C239" s="162">
        <v>0</v>
      </c>
      <c r="D239" s="197">
        <v>0</v>
      </c>
      <c r="E239" s="197">
        <v>0</v>
      </c>
      <c r="F239" s="197">
        <v>0</v>
      </c>
      <c r="G239" s="197">
        <v>0</v>
      </c>
      <c r="H239" s="168">
        <v>0</v>
      </c>
      <c r="J239" s="198"/>
    </row>
    <row r="240" spans="1:10" s="9" customFormat="1" hidden="1" outlineLevel="1" x14ac:dyDescent="0.2">
      <c r="A240" s="247"/>
      <c r="B240" s="248" t="s">
        <v>187</v>
      </c>
      <c r="C240" s="249"/>
      <c r="D240" s="250"/>
      <c r="E240" s="250"/>
      <c r="F240" s="250"/>
      <c r="G240" s="250"/>
      <c r="H240" s="251"/>
    </row>
    <row r="241" spans="1:10" s="9" customFormat="1" hidden="1" outlineLevel="1" x14ac:dyDescent="0.2">
      <c r="A241" s="8">
        <v>15</v>
      </c>
      <c r="B241" s="162">
        <v>0</v>
      </c>
      <c r="C241" s="162">
        <v>0</v>
      </c>
      <c r="D241" s="197">
        <v>0</v>
      </c>
      <c r="E241" s="197">
        <v>0</v>
      </c>
      <c r="F241" s="197">
        <v>0</v>
      </c>
      <c r="G241" s="197">
        <v>0</v>
      </c>
      <c r="H241" s="168">
        <v>0</v>
      </c>
      <c r="J241" s="198"/>
    </row>
    <row r="242" spans="1:10" s="9" customFormat="1" hidden="1" outlineLevel="1" x14ac:dyDescent="0.2">
      <c r="A242" s="8">
        <v>16</v>
      </c>
      <c r="B242" s="162">
        <v>0</v>
      </c>
      <c r="C242" s="162">
        <v>0</v>
      </c>
      <c r="D242" s="197">
        <v>0</v>
      </c>
      <c r="E242" s="197">
        <v>0</v>
      </c>
      <c r="F242" s="197">
        <v>0</v>
      </c>
      <c r="G242" s="197">
        <v>0</v>
      </c>
      <c r="H242" s="168">
        <v>0</v>
      </c>
      <c r="J242" s="198"/>
    </row>
    <row r="243" spans="1:10" s="9" customFormat="1" hidden="1" outlineLevel="1" x14ac:dyDescent="0.2">
      <c r="A243" s="247"/>
      <c r="B243" s="248">
        <v>0</v>
      </c>
      <c r="C243" s="249"/>
      <c r="D243" s="250"/>
      <c r="E243" s="250"/>
      <c r="F243" s="250"/>
      <c r="G243" s="250"/>
      <c r="H243" s="251"/>
    </row>
    <row r="244" spans="1:10" s="9" customFormat="1" hidden="1" outlineLevel="1" x14ac:dyDescent="0.2">
      <c r="A244" s="8">
        <v>2</v>
      </c>
      <c r="B244" s="162">
        <v>0</v>
      </c>
      <c r="C244" s="162">
        <v>0</v>
      </c>
      <c r="D244" s="197">
        <v>0</v>
      </c>
      <c r="E244" s="197">
        <v>0</v>
      </c>
      <c r="F244" s="197">
        <v>0</v>
      </c>
      <c r="G244" s="197">
        <v>0</v>
      </c>
      <c r="H244" s="168">
        <v>0</v>
      </c>
      <c r="J244" s="198"/>
    </row>
    <row r="245" spans="1:10" s="9" customFormat="1" hidden="1" outlineLevel="1" x14ac:dyDescent="0.2">
      <c r="A245" s="8">
        <v>3</v>
      </c>
      <c r="B245" s="162">
        <v>0</v>
      </c>
      <c r="C245" s="162">
        <v>0</v>
      </c>
      <c r="D245" s="197">
        <v>0</v>
      </c>
      <c r="E245" s="197">
        <v>0</v>
      </c>
      <c r="F245" s="197">
        <v>0</v>
      </c>
      <c r="G245" s="197">
        <v>0</v>
      </c>
      <c r="H245" s="168">
        <v>0</v>
      </c>
      <c r="J245" s="198"/>
    </row>
    <row r="246" spans="1:10" s="9" customFormat="1" hidden="1" outlineLevel="1" x14ac:dyDescent="0.2">
      <c r="A246" s="247"/>
      <c r="B246" s="248">
        <v>0</v>
      </c>
      <c r="C246" s="249"/>
      <c r="D246" s="250"/>
      <c r="E246" s="250"/>
      <c r="F246" s="250"/>
      <c r="G246" s="250"/>
      <c r="H246" s="251"/>
    </row>
    <row r="247" spans="1:10" s="9" customFormat="1" hidden="1" outlineLevel="1" x14ac:dyDescent="0.2">
      <c r="A247" s="8">
        <v>1</v>
      </c>
      <c r="B247" s="162">
        <v>0</v>
      </c>
      <c r="C247" s="162">
        <v>0</v>
      </c>
      <c r="D247" s="197">
        <v>0</v>
      </c>
      <c r="E247" s="197">
        <v>0</v>
      </c>
      <c r="F247" s="197">
        <v>0</v>
      </c>
      <c r="G247" s="197">
        <v>0</v>
      </c>
      <c r="H247" s="168">
        <v>0</v>
      </c>
      <c r="J247" s="198"/>
    </row>
    <row r="248" spans="1:10" s="9" customFormat="1" hidden="1" outlineLevel="1" x14ac:dyDescent="0.2">
      <c r="A248" s="8">
        <v>2</v>
      </c>
      <c r="B248" s="162">
        <v>0</v>
      </c>
      <c r="C248" s="162">
        <v>0</v>
      </c>
      <c r="D248" s="197">
        <v>0</v>
      </c>
      <c r="E248" s="197">
        <v>0</v>
      </c>
      <c r="F248" s="197">
        <v>0</v>
      </c>
      <c r="G248" s="197">
        <v>0</v>
      </c>
      <c r="H248" s="168">
        <v>0</v>
      </c>
      <c r="J248" s="198"/>
    </row>
    <row r="249" spans="1:10" s="9" customFormat="1" hidden="1" outlineLevel="1" x14ac:dyDescent="0.2">
      <c r="A249" s="10"/>
      <c r="B249" s="11"/>
      <c r="C249" s="11" t="s">
        <v>56</v>
      </c>
      <c r="D249" s="169">
        <v>0</v>
      </c>
      <c r="E249" s="169">
        <v>0</v>
      </c>
      <c r="F249" s="169">
        <v>0</v>
      </c>
      <c r="G249" s="169">
        <v>0</v>
      </c>
      <c r="H249" s="169">
        <v>0</v>
      </c>
      <c r="I249" s="198"/>
      <c r="J249" s="213"/>
    </row>
    <row r="250" spans="1:10" s="9" customFormat="1" hidden="1" outlineLevel="1" x14ac:dyDescent="0.2">
      <c r="A250" s="10"/>
      <c r="B250" s="11"/>
      <c r="C250" s="127">
        <v>0</v>
      </c>
      <c r="D250" s="167">
        <v>0</v>
      </c>
      <c r="E250" s="167">
        <v>0</v>
      </c>
      <c r="F250" s="167">
        <v>0</v>
      </c>
      <c r="G250" s="167">
        <v>0</v>
      </c>
      <c r="H250" s="168">
        <v>0</v>
      </c>
      <c r="J250" s="198"/>
    </row>
    <row r="251" spans="1:10" s="9" customFormat="1" hidden="1" outlineLevel="1" x14ac:dyDescent="0.2">
      <c r="A251" s="51"/>
      <c r="B251" s="51"/>
      <c r="C251" s="127" t="s">
        <v>186</v>
      </c>
      <c r="D251" s="167">
        <v>0</v>
      </c>
      <c r="E251" s="167">
        <v>0</v>
      </c>
      <c r="F251" s="167">
        <v>0</v>
      </c>
      <c r="G251" s="167">
        <v>0</v>
      </c>
      <c r="H251" s="168">
        <v>0</v>
      </c>
      <c r="J251" s="198"/>
    </row>
    <row r="252" spans="1:10" s="9" customFormat="1" hidden="1" outlineLevel="1" x14ac:dyDescent="0.2">
      <c r="A252" s="10"/>
      <c r="B252" s="11"/>
      <c r="C252" s="127">
        <v>0</v>
      </c>
      <c r="D252" s="167">
        <v>0</v>
      </c>
      <c r="E252" s="167">
        <v>0</v>
      </c>
      <c r="F252" s="167">
        <v>0</v>
      </c>
      <c r="G252" s="167">
        <v>0</v>
      </c>
      <c r="H252" s="168">
        <v>0</v>
      </c>
      <c r="J252" s="198"/>
    </row>
    <row r="253" spans="1:10" s="9" customFormat="1" hidden="1" outlineLevel="1" x14ac:dyDescent="0.2">
      <c r="A253" s="51"/>
      <c r="B253" s="51"/>
      <c r="C253" s="127" t="s">
        <v>187</v>
      </c>
      <c r="D253" s="167">
        <v>0</v>
      </c>
      <c r="E253" s="167">
        <v>0</v>
      </c>
      <c r="F253" s="167">
        <v>0</v>
      </c>
      <c r="G253" s="167">
        <v>0</v>
      </c>
      <c r="H253" s="168">
        <v>0</v>
      </c>
      <c r="J253" s="198"/>
    </row>
    <row r="254" spans="1:10" s="9" customFormat="1" hidden="1" outlineLevel="1" x14ac:dyDescent="0.2">
      <c r="A254" s="10"/>
      <c r="B254" s="11"/>
      <c r="C254" s="127">
        <v>0</v>
      </c>
      <c r="D254" s="167">
        <v>0</v>
      </c>
      <c r="E254" s="167">
        <v>0</v>
      </c>
      <c r="F254" s="167">
        <v>0</v>
      </c>
      <c r="G254" s="167">
        <v>0</v>
      </c>
      <c r="H254" s="168">
        <v>0</v>
      </c>
      <c r="J254" s="198"/>
    </row>
    <row r="255" spans="1:10" s="9" customFormat="1" hidden="1" outlineLevel="1" x14ac:dyDescent="0.2">
      <c r="A255" s="51"/>
      <c r="B255" s="51"/>
      <c r="C255" s="127">
        <v>0</v>
      </c>
      <c r="D255" s="167">
        <v>0</v>
      </c>
      <c r="E255" s="167">
        <v>0</v>
      </c>
      <c r="F255" s="167">
        <v>0</v>
      </c>
      <c r="G255" s="167">
        <v>0</v>
      </c>
      <c r="H255" s="168">
        <v>0</v>
      </c>
      <c r="J255" s="198"/>
    </row>
    <row r="256" spans="1:10" s="9" customFormat="1" ht="12.75" customHeight="1" collapsed="1" x14ac:dyDescent="0.2">
      <c r="A256" s="49" t="s">
        <v>57</v>
      </c>
      <c r="B256" s="50"/>
      <c r="C256" s="50"/>
      <c r="D256" s="52"/>
      <c r="E256" s="52"/>
      <c r="F256" s="52"/>
      <c r="G256" s="52"/>
      <c r="H256" s="52"/>
    </row>
    <row r="257" spans="1:10" s="9" customFormat="1" hidden="1" outlineLevel="1" x14ac:dyDescent="0.2">
      <c r="A257" s="247"/>
      <c r="B257" s="248">
        <v>0</v>
      </c>
      <c r="C257" s="249"/>
      <c r="D257" s="270"/>
      <c r="E257" s="270"/>
      <c r="F257" s="270"/>
      <c r="G257" s="250"/>
      <c r="H257" s="251"/>
    </row>
    <row r="258" spans="1:10" s="9" customFormat="1" hidden="1" outlineLevel="1" x14ac:dyDescent="0.2">
      <c r="A258" s="8">
        <v>8</v>
      </c>
      <c r="B258" s="132">
        <v>0</v>
      </c>
      <c r="C258" s="132">
        <v>0</v>
      </c>
      <c r="D258" s="167">
        <v>0</v>
      </c>
      <c r="E258" s="167">
        <v>0</v>
      </c>
      <c r="F258" s="167">
        <v>0</v>
      </c>
      <c r="G258" s="167">
        <v>0</v>
      </c>
      <c r="H258" s="168">
        <v>0</v>
      </c>
      <c r="J258" s="198"/>
    </row>
    <row r="259" spans="1:10" s="9" customFormat="1" hidden="1" outlineLevel="1" x14ac:dyDescent="0.2">
      <c r="A259" s="8">
        <v>9</v>
      </c>
      <c r="B259" s="132">
        <v>0</v>
      </c>
      <c r="C259" s="132">
        <v>0</v>
      </c>
      <c r="D259" s="167">
        <v>0</v>
      </c>
      <c r="E259" s="167">
        <v>0</v>
      </c>
      <c r="F259" s="167">
        <v>0</v>
      </c>
      <c r="G259" s="167">
        <v>0</v>
      </c>
      <c r="H259" s="168">
        <v>0</v>
      </c>
      <c r="J259" s="198"/>
    </row>
    <row r="260" spans="1:10" s="9" customFormat="1" hidden="1" outlineLevel="1" x14ac:dyDescent="0.2">
      <c r="A260" s="8">
        <v>10</v>
      </c>
      <c r="B260" s="132">
        <v>0</v>
      </c>
      <c r="C260" s="132">
        <v>0</v>
      </c>
      <c r="D260" s="167">
        <v>0</v>
      </c>
      <c r="E260" s="167">
        <v>0</v>
      </c>
      <c r="F260" s="167">
        <v>0</v>
      </c>
      <c r="G260" s="167">
        <v>0</v>
      </c>
      <c r="H260" s="168">
        <v>0</v>
      </c>
      <c r="J260" s="198"/>
    </row>
    <row r="261" spans="1:10" s="9" customFormat="1" hidden="1" outlineLevel="1" x14ac:dyDescent="0.2">
      <c r="A261" s="247"/>
      <c r="B261" s="248" t="s">
        <v>186</v>
      </c>
      <c r="C261" s="249"/>
      <c r="D261" s="270"/>
      <c r="E261" s="270"/>
      <c r="F261" s="270"/>
      <c r="G261" s="250"/>
      <c r="H261" s="251"/>
    </row>
    <row r="262" spans="1:10" s="9" customFormat="1" ht="25.5" collapsed="1" x14ac:dyDescent="0.2">
      <c r="A262" s="8">
        <v>16</v>
      </c>
      <c r="B262" s="162" t="s">
        <v>167</v>
      </c>
      <c r="C262" s="162" t="s">
        <v>168</v>
      </c>
      <c r="D262" s="167">
        <v>310654</v>
      </c>
      <c r="E262" s="167">
        <v>0</v>
      </c>
      <c r="F262" s="167">
        <v>0</v>
      </c>
      <c r="G262" s="167">
        <v>0</v>
      </c>
      <c r="H262" s="168">
        <v>310654</v>
      </c>
      <c r="J262" s="198"/>
    </row>
    <row r="263" spans="1:10" s="9" customFormat="1" x14ac:dyDescent="0.2">
      <c r="A263" s="8">
        <v>17</v>
      </c>
      <c r="B263" s="162" t="s">
        <v>169</v>
      </c>
      <c r="C263" s="162" t="s">
        <v>170</v>
      </c>
      <c r="D263" s="167">
        <v>272594</v>
      </c>
      <c r="E263" s="167">
        <v>0</v>
      </c>
      <c r="F263" s="167">
        <v>0</v>
      </c>
      <c r="G263" s="167">
        <v>0</v>
      </c>
      <c r="H263" s="168">
        <v>272594</v>
      </c>
      <c r="J263" s="198"/>
    </row>
    <row r="264" spans="1:10" s="9" customFormat="1" hidden="1" outlineLevel="1" x14ac:dyDescent="0.2">
      <c r="A264" s="8">
        <v>18</v>
      </c>
      <c r="B264" s="162">
        <v>0</v>
      </c>
      <c r="C264" s="162">
        <v>0</v>
      </c>
      <c r="D264" s="167">
        <v>0</v>
      </c>
      <c r="E264" s="167">
        <v>0</v>
      </c>
      <c r="F264" s="167">
        <v>0</v>
      </c>
      <c r="G264" s="167">
        <v>0</v>
      </c>
      <c r="H264" s="168">
        <v>0</v>
      </c>
      <c r="J264" s="198"/>
    </row>
    <row r="265" spans="1:10" s="9" customFormat="1" hidden="1" outlineLevel="1" x14ac:dyDescent="0.2">
      <c r="A265" s="247"/>
      <c r="B265" s="248">
        <v>0</v>
      </c>
      <c r="C265" s="249"/>
      <c r="D265" s="250"/>
      <c r="E265" s="250"/>
      <c r="F265" s="250"/>
      <c r="G265" s="250"/>
      <c r="H265" s="251"/>
    </row>
    <row r="266" spans="1:10" s="9" customFormat="1" hidden="1" outlineLevel="1" x14ac:dyDescent="0.2">
      <c r="A266" s="8">
        <v>1</v>
      </c>
      <c r="B266" s="162">
        <v>0</v>
      </c>
      <c r="C266" s="162">
        <v>0</v>
      </c>
      <c r="D266" s="167">
        <v>0</v>
      </c>
      <c r="E266" s="167">
        <v>0</v>
      </c>
      <c r="F266" s="167">
        <v>0</v>
      </c>
      <c r="G266" s="167">
        <v>0</v>
      </c>
      <c r="H266" s="168">
        <v>0</v>
      </c>
      <c r="J266" s="198"/>
    </row>
    <row r="267" spans="1:10" s="9" customFormat="1" hidden="1" outlineLevel="1" x14ac:dyDescent="0.2">
      <c r="A267" s="8">
        <v>2</v>
      </c>
      <c r="B267" s="162">
        <v>0</v>
      </c>
      <c r="C267" s="162">
        <v>0</v>
      </c>
      <c r="D267" s="167">
        <v>0</v>
      </c>
      <c r="E267" s="167">
        <v>0</v>
      </c>
      <c r="F267" s="167">
        <v>0</v>
      </c>
      <c r="G267" s="167">
        <v>0</v>
      </c>
      <c r="H267" s="168">
        <v>0</v>
      </c>
      <c r="J267" s="198"/>
    </row>
    <row r="268" spans="1:10" s="9" customFormat="1" hidden="1" outlineLevel="1" x14ac:dyDescent="0.2">
      <c r="A268" s="8">
        <v>3</v>
      </c>
      <c r="B268" s="162">
        <v>0</v>
      </c>
      <c r="C268" s="162">
        <v>0</v>
      </c>
      <c r="D268" s="167">
        <v>0</v>
      </c>
      <c r="E268" s="167">
        <v>0</v>
      </c>
      <c r="F268" s="167">
        <v>0</v>
      </c>
      <c r="G268" s="167">
        <v>0</v>
      </c>
      <c r="H268" s="168">
        <v>0</v>
      </c>
      <c r="J268" s="198"/>
    </row>
    <row r="269" spans="1:10" s="9" customFormat="1" hidden="1" outlineLevel="1" x14ac:dyDescent="0.2">
      <c r="A269" s="247"/>
      <c r="B269" s="248" t="s">
        <v>187</v>
      </c>
      <c r="C269" s="249"/>
      <c r="D269" s="250"/>
      <c r="E269" s="250"/>
      <c r="F269" s="250"/>
      <c r="G269" s="250"/>
      <c r="H269" s="251"/>
    </row>
    <row r="270" spans="1:10" s="9" customFormat="1" hidden="1" outlineLevel="1" x14ac:dyDescent="0.2">
      <c r="A270" s="8">
        <v>3</v>
      </c>
      <c r="B270" s="162">
        <v>0</v>
      </c>
      <c r="C270" s="162">
        <v>0</v>
      </c>
      <c r="D270" s="167">
        <v>0</v>
      </c>
      <c r="E270" s="167">
        <v>0</v>
      </c>
      <c r="F270" s="167">
        <v>0</v>
      </c>
      <c r="G270" s="167">
        <v>0</v>
      </c>
      <c r="H270" s="168">
        <v>0</v>
      </c>
      <c r="J270" s="198"/>
    </row>
    <row r="271" spans="1:10" s="9" customFormat="1" hidden="1" outlineLevel="1" x14ac:dyDescent="0.2">
      <c r="A271" s="8">
        <v>4</v>
      </c>
      <c r="B271" s="162">
        <v>0</v>
      </c>
      <c r="C271" s="162">
        <v>0</v>
      </c>
      <c r="D271" s="167">
        <v>0</v>
      </c>
      <c r="E271" s="167">
        <v>0</v>
      </c>
      <c r="F271" s="167">
        <v>0</v>
      </c>
      <c r="G271" s="167">
        <v>0</v>
      </c>
      <c r="H271" s="168">
        <v>0</v>
      </c>
      <c r="J271" s="198"/>
    </row>
    <row r="272" spans="1:10" s="9" customFormat="1" hidden="1" outlineLevel="1" x14ac:dyDescent="0.2">
      <c r="A272" s="8">
        <v>5</v>
      </c>
      <c r="B272" s="162">
        <v>0</v>
      </c>
      <c r="C272" s="162">
        <v>0</v>
      </c>
      <c r="D272" s="167">
        <v>0</v>
      </c>
      <c r="E272" s="167">
        <v>0</v>
      </c>
      <c r="F272" s="167">
        <v>0</v>
      </c>
      <c r="G272" s="167">
        <v>0</v>
      </c>
      <c r="H272" s="168">
        <v>0</v>
      </c>
      <c r="J272" s="198"/>
    </row>
    <row r="273" spans="1:10" s="9" customFormat="1" hidden="1" outlineLevel="1" x14ac:dyDescent="0.2">
      <c r="A273" s="247"/>
      <c r="B273" s="248">
        <v>0</v>
      </c>
      <c r="C273" s="249"/>
      <c r="D273" s="250"/>
      <c r="E273" s="250"/>
      <c r="F273" s="250"/>
      <c r="G273" s="250"/>
      <c r="H273" s="251"/>
    </row>
    <row r="274" spans="1:10" s="9" customFormat="1" hidden="1" outlineLevel="1" x14ac:dyDescent="0.2">
      <c r="A274" s="8">
        <v>3</v>
      </c>
      <c r="B274" s="162">
        <v>0</v>
      </c>
      <c r="C274" s="162">
        <v>0</v>
      </c>
      <c r="D274" s="167">
        <v>0</v>
      </c>
      <c r="E274" s="167">
        <v>0</v>
      </c>
      <c r="F274" s="167">
        <v>0</v>
      </c>
      <c r="G274" s="167">
        <v>0</v>
      </c>
      <c r="H274" s="168">
        <v>0</v>
      </c>
      <c r="J274" s="198"/>
    </row>
    <row r="275" spans="1:10" s="9" customFormat="1" hidden="1" outlineLevel="1" x14ac:dyDescent="0.2">
      <c r="A275" s="8">
        <v>4</v>
      </c>
      <c r="B275" s="162">
        <v>0</v>
      </c>
      <c r="C275" s="162">
        <v>0</v>
      </c>
      <c r="D275" s="167">
        <v>0</v>
      </c>
      <c r="E275" s="167">
        <v>0</v>
      </c>
      <c r="F275" s="167">
        <v>0</v>
      </c>
      <c r="G275" s="167">
        <v>0</v>
      </c>
      <c r="H275" s="168">
        <v>0</v>
      </c>
      <c r="J275" s="198"/>
    </row>
    <row r="276" spans="1:10" s="9" customFormat="1" hidden="1" outlineLevel="1" x14ac:dyDescent="0.2">
      <c r="A276" s="8">
        <v>5</v>
      </c>
      <c r="B276" s="162">
        <v>0</v>
      </c>
      <c r="C276" s="162">
        <v>0</v>
      </c>
      <c r="D276" s="167">
        <v>0</v>
      </c>
      <c r="E276" s="167">
        <v>0</v>
      </c>
      <c r="F276" s="167">
        <v>0</v>
      </c>
      <c r="G276" s="167">
        <v>0</v>
      </c>
      <c r="H276" s="168">
        <v>0</v>
      </c>
      <c r="J276" s="198"/>
    </row>
    <row r="277" spans="1:10" s="9" customFormat="1" hidden="1" outlineLevel="1" x14ac:dyDescent="0.2">
      <c r="A277" s="247"/>
      <c r="B277" s="248">
        <v>0</v>
      </c>
      <c r="C277" s="249"/>
      <c r="D277" s="250"/>
      <c r="E277" s="250"/>
      <c r="F277" s="250"/>
      <c r="G277" s="250"/>
      <c r="H277" s="251"/>
    </row>
    <row r="278" spans="1:10" s="9" customFormat="1" hidden="1" outlineLevel="1" x14ac:dyDescent="0.2">
      <c r="A278" s="8">
        <v>1</v>
      </c>
      <c r="B278" s="162">
        <v>0</v>
      </c>
      <c r="C278" s="162">
        <v>0</v>
      </c>
      <c r="D278" s="167">
        <v>0</v>
      </c>
      <c r="E278" s="167">
        <v>0</v>
      </c>
      <c r="F278" s="167">
        <v>0</v>
      </c>
      <c r="G278" s="167">
        <v>0</v>
      </c>
      <c r="H278" s="168">
        <v>0</v>
      </c>
      <c r="J278" s="198"/>
    </row>
    <row r="279" spans="1:10" s="9" customFormat="1" hidden="1" outlineLevel="1" x14ac:dyDescent="0.2">
      <c r="A279" s="8">
        <v>2</v>
      </c>
      <c r="B279" s="162">
        <v>0</v>
      </c>
      <c r="C279" s="162">
        <v>0</v>
      </c>
      <c r="D279" s="167">
        <v>0</v>
      </c>
      <c r="E279" s="167">
        <v>0</v>
      </c>
      <c r="F279" s="167">
        <v>0</v>
      </c>
      <c r="G279" s="167">
        <v>0</v>
      </c>
      <c r="H279" s="168">
        <v>0</v>
      </c>
      <c r="J279" s="198"/>
    </row>
    <row r="280" spans="1:10" s="9" customFormat="1" hidden="1" outlineLevel="1" x14ac:dyDescent="0.2">
      <c r="A280" s="8">
        <v>3</v>
      </c>
      <c r="B280" s="162">
        <v>0</v>
      </c>
      <c r="C280" s="162">
        <v>0</v>
      </c>
      <c r="D280" s="167">
        <v>0</v>
      </c>
      <c r="E280" s="167">
        <v>0</v>
      </c>
      <c r="F280" s="167">
        <v>0</v>
      </c>
      <c r="G280" s="167">
        <v>0</v>
      </c>
      <c r="H280" s="168">
        <v>0</v>
      </c>
      <c r="J280" s="198"/>
    </row>
    <row r="281" spans="1:10" s="9" customFormat="1" collapsed="1" x14ac:dyDescent="0.2">
      <c r="A281" s="10"/>
      <c r="B281" s="11"/>
      <c r="C281" s="11" t="s">
        <v>95</v>
      </c>
      <c r="D281" s="169">
        <v>583248</v>
      </c>
      <c r="E281" s="169">
        <v>0</v>
      </c>
      <c r="F281" s="169">
        <v>0</v>
      </c>
      <c r="G281" s="169">
        <v>0</v>
      </c>
      <c r="H281" s="169">
        <v>583248</v>
      </c>
      <c r="I281" s="198"/>
      <c r="J281" s="213"/>
    </row>
    <row r="282" spans="1:10" s="9" customFormat="1" hidden="1" outlineLevel="1" x14ac:dyDescent="0.2">
      <c r="A282" s="10"/>
      <c r="B282" s="11"/>
      <c r="C282" s="127">
        <v>0</v>
      </c>
      <c r="D282" s="167">
        <v>0</v>
      </c>
      <c r="E282" s="167">
        <v>0</v>
      </c>
      <c r="F282" s="167">
        <v>0</v>
      </c>
      <c r="G282" s="167">
        <v>0</v>
      </c>
      <c r="H282" s="168">
        <v>0</v>
      </c>
      <c r="J282" s="198"/>
    </row>
    <row r="283" spans="1:10" s="9" customFormat="1" collapsed="1" x14ac:dyDescent="0.2">
      <c r="A283" s="51"/>
      <c r="B283" s="51"/>
      <c r="C283" s="127" t="s">
        <v>186</v>
      </c>
      <c r="D283" s="167">
        <v>583248</v>
      </c>
      <c r="E283" s="167">
        <v>0</v>
      </c>
      <c r="F283" s="167">
        <v>0</v>
      </c>
      <c r="G283" s="167">
        <v>0</v>
      </c>
      <c r="H283" s="168">
        <v>583248</v>
      </c>
      <c r="J283" s="198"/>
    </row>
    <row r="284" spans="1:10" s="9" customFormat="1" hidden="1" outlineLevel="1" x14ac:dyDescent="0.2">
      <c r="A284" s="10"/>
      <c r="B284" s="11"/>
      <c r="C284" s="127">
        <v>0</v>
      </c>
      <c r="D284" s="167">
        <v>0</v>
      </c>
      <c r="E284" s="167">
        <v>0</v>
      </c>
      <c r="F284" s="167">
        <v>0</v>
      </c>
      <c r="G284" s="167">
        <v>0</v>
      </c>
      <c r="H284" s="168">
        <v>0</v>
      </c>
      <c r="J284" s="198"/>
    </row>
    <row r="285" spans="1:10" s="9" customFormat="1" hidden="1" outlineLevel="1" x14ac:dyDescent="0.2">
      <c r="A285" s="51"/>
      <c r="B285" s="51"/>
      <c r="C285" s="127" t="s">
        <v>187</v>
      </c>
      <c r="D285" s="167">
        <v>0</v>
      </c>
      <c r="E285" s="167">
        <v>0</v>
      </c>
      <c r="F285" s="167">
        <v>0</v>
      </c>
      <c r="G285" s="167">
        <v>0</v>
      </c>
      <c r="H285" s="168">
        <v>0</v>
      </c>
      <c r="J285" s="198"/>
    </row>
    <row r="286" spans="1:10" s="9" customFormat="1" hidden="1" outlineLevel="1" x14ac:dyDescent="0.2">
      <c r="A286" s="10"/>
      <c r="B286" s="11"/>
      <c r="C286" s="127">
        <v>0</v>
      </c>
      <c r="D286" s="167">
        <v>0</v>
      </c>
      <c r="E286" s="167">
        <v>0</v>
      </c>
      <c r="F286" s="167">
        <v>0</v>
      </c>
      <c r="G286" s="167">
        <v>0</v>
      </c>
      <c r="H286" s="168">
        <v>0</v>
      </c>
      <c r="J286" s="198"/>
    </row>
    <row r="287" spans="1:10" s="9" customFormat="1" hidden="1" outlineLevel="1" x14ac:dyDescent="0.2">
      <c r="A287" s="51"/>
      <c r="B287" s="51"/>
      <c r="C287" s="127">
        <v>0</v>
      </c>
      <c r="D287" s="167">
        <v>0</v>
      </c>
      <c r="E287" s="167">
        <v>0</v>
      </c>
      <c r="F287" s="167">
        <v>0</v>
      </c>
      <c r="G287" s="167">
        <v>0</v>
      </c>
      <c r="H287" s="168">
        <v>0</v>
      </c>
      <c r="J287" s="198"/>
    </row>
    <row r="288" spans="1:10" s="9" customFormat="1" ht="13.5" collapsed="1" x14ac:dyDescent="0.2">
      <c r="A288" s="10"/>
      <c r="B288" s="11"/>
      <c r="C288" s="106" t="s">
        <v>98</v>
      </c>
      <c r="D288" s="170">
        <v>3782158</v>
      </c>
      <c r="E288" s="170">
        <v>3761119</v>
      </c>
      <c r="F288" s="170">
        <v>31785153</v>
      </c>
      <c r="G288" s="170">
        <v>0</v>
      </c>
      <c r="H288" s="170">
        <v>39328430</v>
      </c>
      <c r="I288" s="198"/>
      <c r="J288" s="213"/>
    </row>
    <row r="289" spans="1:11" s="9" customFormat="1" hidden="1" outlineLevel="1" x14ac:dyDescent="0.2">
      <c r="A289" s="10"/>
      <c r="B289" s="11"/>
      <c r="C289" s="126">
        <v>0</v>
      </c>
      <c r="D289" s="171">
        <v>0</v>
      </c>
      <c r="E289" s="171">
        <v>0</v>
      </c>
      <c r="F289" s="171">
        <v>0</v>
      </c>
      <c r="G289" s="171">
        <v>0</v>
      </c>
      <c r="H289" s="171">
        <v>0</v>
      </c>
      <c r="I289" s="198"/>
      <c r="J289" s="198"/>
    </row>
    <row r="290" spans="1:11" s="9" customFormat="1" collapsed="1" x14ac:dyDescent="0.2">
      <c r="A290" s="51"/>
      <c r="B290" s="51"/>
      <c r="C290" s="126" t="s">
        <v>186</v>
      </c>
      <c r="D290" s="171">
        <v>3781332</v>
      </c>
      <c r="E290" s="171">
        <v>3739701</v>
      </c>
      <c r="F290" s="171">
        <v>31714716</v>
      </c>
      <c r="G290" s="171">
        <v>0</v>
      </c>
      <c r="H290" s="171">
        <v>39235749</v>
      </c>
      <c r="I290" s="198"/>
      <c r="J290" s="198"/>
    </row>
    <row r="291" spans="1:11" s="9" customFormat="1" hidden="1" outlineLevel="1" x14ac:dyDescent="0.2">
      <c r="A291" s="51"/>
      <c r="B291" s="51"/>
      <c r="C291" s="126">
        <v>0</v>
      </c>
      <c r="D291" s="171">
        <v>0</v>
      </c>
      <c r="E291" s="171">
        <v>0</v>
      </c>
      <c r="F291" s="171">
        <v>0</v>
      </c>
      <c r="G291" s="171">
        <v>0</v>
      </c>
      <c r="H291" s="128">
        <v>0</v>
      </c>
      <c r="I291" s="198"/>
      <c r="J291" s="198"/>
    </row>
    <row r="292" spans="1:11" s="9" customFormat="1" collapsed="1" x14ac:dyDescent="0.2">
      <c r="A292" s="51"/>
      <c r="B292" s="51"/>
      <c r="C292" s="126" t="s">
        <v>187</v>
      </c>
      <c r="D292" s="171">
        <v>826</v>
      </c>
      <c r="E292" s="171">
        <v>21418</v>
      </c>
      <c r="F292" s="171">
        <v>70437</v>
      </c>
      <c r="G292" s="171">
        <v>0</v>
      </c>
      <c r="H292" s="128">
        <v>92681</v>
      </c>
      <c r="I292" s="198"/>
      <c r="J292" s="198"/>
    </row>
    <row r="293" spans="1:11" s="9" customFormat="1" hidden="1" outlineLevel="1" x14ac:dyDescent="0.2">
      <c r="A293" s="51"/>
      <c r="B293" s="51"/>
      <c r="C293" s="126">
        <v>0</v>
      </c>
      <c r="D293" s="171">
        <v>0</v>
      </c>
      <c r="E293" s="171">
        <v>0</v>
      </c>
      <c r="F293" s="171">
        <v>0</v>
      </c>
      <c r="G293" s="171">
        <v>0</v>
      </c>
      <c r="H293" s="128">
        <v>0</v>
      </c>
      <c r="I293" s="198"/>
      <c r="J293" s="198"/>
    </row>
    <row r="294" spans="1:11" s="9" customFormat="1" hidden="1" outlineLevel="1" x14ac:dyDescent="0.2">
      <c r="A294" s="51"/>
      <c r="B294" s="51"/>
      <c r="C294" s="126">
        <v>0</v>
      </c>
      <c r="D294" s="171">
        <v>0</v>
      </c>
      <c r="E294" s="171">
        <v>0</v>
      </c>
      <c r="F294" s="171">
        <v>0</v>
      </c>
      <c r="G294" s="171">
        <v>0</v>
      </c>
      <c r="H294" s="128">
        <v>0</v>
      </c>
      <c r="I294" s="198"/>
      <c r="J294" s="198"/>
    </row>
    <row r="295" spans="1:11" s="9" customFormat="1" ht="12.75" customHeight="1" collapsed="1" x14ac:dyDescent="0.2">
      <c r="A295" s="49" t="s">
        <v>58</v>
      </c>
      <c r="B295" s="50"/>
      <c r="C295" s="50"/>
      <c r="D295" s="52"/>
      <c r="E295" s="52"/>
      <c r="F295" s="52"/>
      <c r="G295" s="52"/>
      <c r="H295" s="52"/>
    </row>
    <row r="296" spans="1:11" s="9" customFormat="1" hidden="1" outlineLevel="1" x14ac:dyDescent="0.2">
      <c r="A296" s="247"/>
      <c r="B296" s="248">
        <v>0</v>
      </c>
      <c r="C296" s="249"/>
      <c r="D296" s="250"/>
      <c r="E296" s="250"/>
      <c r="F296" s="250"/>
      <c r="G296" s="250"/>
      <c r="H296" s="251"/>
    </row>
    <row r="297" spans="1:11" s="9" customFormat="1" ht="38.25" hidden="1" outlineLevel="1" x14ac:dyDescent="0.2">
      <c r="A297" s="8">
        <v>17</v>
      </c>
      <c r="B297" s="12" t="s">
        <v>84</v>
      </c>
      <c r="C297" s="12" t="s">
        <v>199</v>
      </c>
      <c r="D297" s="197">
        <v>0</v>
      </c>
      <c r="E297" s="197">
        <v>0</v>
      </c>
      <c r="F297" s="263"/>
      <c r="G297" s="263"/>
      <c r="H297" s="168">
        <v>0</v>
      </c>
      <c r="I297" s="172"/>
      <c r="J297" s="198"/>
      <c r="K297" s="53"/>
    </row>
    <row r="298" spans="1:11" s="9" customFormat="1" hidden="1" outlineLevel="1" x14ac:dyDescent="0.2">
      <c r="A298" s="8">
        <v>18</v>
      </c>
      <c r="B298" s="162">
        <v>0</v>
      </c>
      <c r="C298" s="162">
        <v>0</v>
      </c>
      <c r="D298" s="197">
        <v>0</v>
      </c>
      <c r="E298" s="197">
        <v>0</v>
      </c>
      <c r="F298" s="197">
        <v>0</v>
      </c>
      <c r="G298" s="197">
        <v>0</v>
      </c>
      <c r="H298" s="168">
        <v>0</v>
      </c>
      <c r="J298" s="198"/>
    </row>
    <row r="299" spans="1:11" s="9" customFormat="1" hidden="1" outlineLevel="1" x14ac:dyDescent="0.2">
      <c r="A299" s="8">
        <v>19</v>
      </c>
      <c r="B299" s="162">
        <v>0</v>
      </c>
      <c r="C299" s="162">
        <v>0</v>
      </c>
      <c r="D299" s="197">
        <v>0</v>
      </c>
      <c r="E299" s="197">
        <v>0</v>
      </c>
      <c r="F299" s="197">
        <v>0</v>
      </c>
      <c r="G299" s="197">
        <v>0</v>
      </c>
      <c r="H299" s="168">
        <v>0</v>
      </c>
      <c r="J299" s="198"/>
    </row>
    <row r="300" spans="1:11" s="9" customFormat="1" hidden="1" outlineLevel="1" x14ac:dyDescent="0.2">
      <c r="A300" s="8">
        <v>20</v>
      </c>
      <c r="B300" s="162">
        <v>0</v>
      </c>
      <c r="C300" s="162">
        <v>0</v>
      </c>
      <c r="D300" s="197">
        <v>0</v>
      </c>
      <c r="E300" s="197">
        <v>0</v>
      </c>
      <c r="F300" s="197">
        <v>0</v>
      </c>
      <c r="G300" s="197">
        <v>0</v>
      </c>
      <c r="H300" s="168">
        <v>0</v>
      </c>
      <c r="J300" s="198"/>
    </row>
    <row r="301" spans="1:11" s="9" customFormat="1" hidden="1" outlineLevel="1" x14ac:dyDescent="0.2">
      <c r="A301" s="8">
        <v>21</v>
      </c>
      <c r="B301" s="162">
        <v>0</v>
      </c>
      <c r="C301" s="162">
        <v>0</v>
      </c>
      <c r="D301" s="197">
        <v>0</v>
      </c>
      <c r="E301" s="197">
        <v>0</v>
      </c>
      <c r="F301" s="197">
        <v>0</v>
      </c>
      <c r="G301" s="197">
        <v>0</v>
      </c>
      <c r="H301" s="168">
        <v>0</v>
      </c>
      <c r="J301" s="198"/>
    </row>
    <row r="302" spans="1:11" s="9" customFormat="1" collapsed="1" x14ac:dyDescent="0.2">
      <c r="A302" s="247"/>
      <c r="B302" s="248" t="s">
        <v>186</v>
      </c>
      <c r="C302" s="249"/>
      <c r="D302" s="250"/>
      <c r="E302" s="250"/>
      <c r="F302" s="250"/>
      <c r="G302" s="250"/>
      <c r="H302" s="251"/>
      <c r="J302" s="198"/>
    </row>
    <row r="303" spans="1:11" s="9" customFormat="1" ht="38.25" x14ac:dyDescent="0.2">
      <c r="A303" s="8">
        <v>18</v>
      </c>
      <c r="B303" s="125" t="s">
        <v>121</v>
      </c>
      <c r="C303" s="125" t="s">
        <v>200</v>
      </c>
      <c r="D303" s="167">
        <v>117978</v>
      </c>
      <c r="E303" s="167">
        <v>116679</v>
      </c>
      <c r="F303" s="168"/>
      <c r="G303" s="168"/>
      <c r="H303" s="168">
        <v>234657</v>
      </c>
      <c r="I303" s="172"/>
      <c r="J303" s="198"/>
      <c r="K303" s="53"/>
    </row>
    <row r="304" spans="1:11" s="9" customFormat="1" x14ac:dyDescent="0.2">
      <c r="A304" s="8">
        <v>19</v>
      </c>
      <c r="B304" s="162" t="s">
        <v>171</v>
      </c>
      <c r="C304" s="162" t="s">
        <v>172</v>
      </c>
      <c r="D304" s="167">
        <v>8163</v>
      </c>
      <c r="E304" s="167">
        <v>251971</v>
      </c>
      <c r="F304" s="167">
        <v>1783845</v>
      </c>
      <c r="G304" s="167">
        <v>0</v>
      </c>
      <c r="H304" s="168">
        <v>2043979</v>
      </c>
      <c r="J304" s="198"/>
    </row>
    <row r="305" spans="1:11" s="9" customFormat="1" hidden="1" outlineLevel="1" x14ac:dyDescent="0.2">
      <c r="A305" s="8">
        <v>20</v>
      </c>
      <c r="B305" s="162">
        <v>0</v>
      </c>
      <c r="C305" s="162">
        <v>0</v>
      </c>
      <c r="D305" s="197">
        <v>0</v>
      </c>
      <c r="E305" s="197">
        <v>0</v>
      </c>
      <c r="F305" s="197">
        <v>0</v>
      </c>
      <c r="G305" s="197">
        <v>0</v>
      </c>
      <c r="H305" s="168">
        <v>0</v>
      </c>
      <c r="J305" s="198"/>
    </row>
    <row r="306" spans="1:11" s="9" customFormat="1" hidden="1" outlineLevel="1" x14ac:dyDescent="0.2">
      <c r="A306" s="8">
        <v>21</v>
      </c>
      <c r="B306" s="162">
        <v>0</v>
      </c>
      <c r="C306" s="162">
        <v>0</v>
      </c>
      <c r="D306" s="197">
        <v>0</v>
      </c>
      <c r="E306" s="197">
        <v>0</v>
      </c>
      <c r="F306" s="197">
        <v>0</v>
      </c>
      <c r="G306" s="197">
        <v>0</v>
      </c>
      <c r="H306" s="168">
        <v>0</v>
      </c>
      <c r="J306" s="198"/>
    </row>
    <row r="307" spans="1:11" s="9" customFormat="1" hidden="1" outlineLevel="1" x14ac:dyDescent="0.2">
      <c r="A307" s="8">
        <v>22</v>
      </c>
      <c r="B307" s="162">
        <v>0</v>
      </c>
      <c r="C307" s="162">
        <v>0</v>
      </c>
      <c r="D307" s="197">
        <v>0</v>
      </c>
      <c r="E307" s="197">
        <v>0</v>
      </c>
      <c r="F307" s="197">
        <v>0</v>
      </c>
      <c r="G307" s="197">
        <v>0</v>
      </c>
      <c r="H307" s="168">
        <v>0</v>
      </c>
      <c r="J307" s="198"/>
    </row>
    <row r="308" spans="1:11" s="9" customFormat="1" hidden="1" outlineLevel="1" x14ac:dyDescent="0.2">
      <c r="A308" s="247"/>
      <c r="B308" s="248">
        <v>0</v>
      </c>
      <c r="C308" s="249"/>
      <c r="D308" s="250"/>
      <c r="E308" s="250"/>
      <c r="F308" s="250"/>
      <c r="G308" s="250"/>
      <c r="H308" s="251"/>
      <c r="J308" s="198"/>
    </row>
    <row r="309" spans="1:11" s="9" customFormat="1" ht="38.25" hidden="1" outlineLevel="1" x14ac:dyDescent="0.2">
      <c r="A309" s="8">
        <v>19</v>
      </c>
      <c r="B309" s="162" t="s">
        <v>84</v>
      </c>
      <c r="C309" s="162" t="s">
        <v>201</v>
      </c>
      <c r="D309" s="167">
        <v>0</v>
      </c>
      <c r="E309" s="167">
        <v>0</v>
      </c>
      <c r="F309" s="168"/>
      <c r="G309" s="168"/>
      <c r="H309" s="168">
        <v>0</v>
      </c>
      <c r="I309" s="172"/>
      <c r="J309" s="198"/>
      <c r="K309" s="53"/>
    </row>
    <row r="310" spans="1:11" s="9" customFormat="1" hidden="1" outlineLevel="1" x14ac:dyDescent="0.2">
      <c r="A310" s="8">
        <v>1</v>
      </c>
      <c r="B310" s="162">
        <v>0</v>
      </c>
      <c r="C310" s="162">
        <v>0</v>
      </c>
      <c r="D310" s="197">
        <v>0</v>
      </c>
      <c r="E310" s="197">
        <v>0</v>
      </c>
      <c r="F310" s="197">
        <v>0</v>
      </c>
      <c r="G310" s="197">
        <v>0</v>
      </c>
      <c r="H310" s="168">
        <v>0</v>
      </c>
      <c r="J310" s="198"/>
    </row>
    <row r="311" spans="1:11" s="9" customFormat="1" hidden="1" outlineLevel="1" x14ac:dyDescent="0.2">
      <c r="A311" s="8">
        <v>2</v>
      </c>
      <c r="B311" s="162">
        <v>0</v>
      </c>
      <c r="C311" s="162">
        <v>0</v>
      </c>
      <c r="D311" s="197">
        <v>0</v>
      </c>
      <c r="E311" s="197">
        <v>0</v>
      </c>
      <c r="F311" s="197">
        <v>0</v>
      </c>
      <c r="G311" s="197">
        <v>0</v>
      </c>
      <c r="H311" s="168">
        <v>0</v>
      </c>
      <c r="J311" s="198"/>
    </row>
    <row r="312" spans="1:11" s="9" customFormat="1" collapsed="1" x14ac:dyDescent="0.2">
      <c r="A312" s="247"/>
      <c r="B312" s="248" t="s">
        <v>187</v>
      </c>
      <c r="C312" s="249"/>
      <c r="D312" s="250"/>
      <c r="E312" s="250"/>
      <c r="F312" s="250"/>
      <c r="G312" s="250"/>
      <c r="H312" s="251"/>
      <c r="J312" s="198"/>
    </row>
    <row r="313" spans="1:11" s="9" customFormat="1" ht="38.25" x14ac:dyDescent="0.2">
      <c r="A313" s="8">
        <v>20</v>
      </c>
      <c r="B313" s="162" t="s">
        <v>121</v>
      </c>
      <c r="C313" s="162" t="s">
        <v>200</v>
      </c>
      <c r="D313" s="167">
        <v>26</v>
      </c>
      <c r="E313" s="167">
        <v>668</v>
      </c>
      <c r="F313" s="168"/>
      <c r="G313" s="168"/>
      <c r="H313" s="168">
        <v>694</v>
      </c>
      <c r="I313" s="172"/>
      <c r="J313" s="198"/>
      <c r="K313" s="53"/>
    </row>
    <row r="314" spans="1:11" s="9" customFormat="1" hidden="1" outlineLevel="1" x14ac:dyDescent="0.2">
      <c r="A314" s="8">
        <v>1</v>
      </c>
      <c r="B314" s="162">
        <v>0</v>
      </c>
      <c r="C314" s="162">
        <v>0</v>
      </c>
      <c r="D314" s="197">
        <v>0</v>
      </c>
      <c r="E314" s="197">
        <v>0</v>
      </c>
      <c r="F314" s="197">
        <v>0</v>
      </c>
      <c r="G314" s="197">
        <v>0</v>
      </c>
      <c r="H314" s="168">
        <v>0</v>
      </c>
      <c r="J314" s="198"/>
    </row>
    <row r="315" spans="1:11" s="9" customFormat="1" hidden="1" outlineLevel="1" x14ac:dyDescent="0.2">
      <c r="A315" s="8">
        <v>2</v>
      </c>
      <c r="B315" s="162">
        <v>0</v>
      </c>
      <c r="C315" s="162">
        <v>0</v>
      </c>
      <c r="D315" s="197">
        <v>0</v>
      </c>
      <c r="E315" s="197">
        <v>0</v>
      </c>
      <c r="F315" s="197">
        <v>0</v>
      </c>
      <c r="G315" s="197">
        <v>0</v>
      </c>
      <c r="H315" s="168">
        <v>0</v>
      </c>
      <c r="J315" s="198"/>
    </row>
    <row r="316" spans="1:11" s="9" customFormat="1" hidden="1" outlineLevel="1" x14ac:dyDescent="0.2">
      <c r="A316" s="247"/>
      <c r="B316" s="248">
        <v>0</v>
      </c>
      <c r="C316" s="249"/>
      <c r="D316" s="250"/>
      <c r="E316" s="250"/>
      <c r="F316" s="250"/>
      <c r="G316" s="250"/>
      <c r="H316" s="251"/>
      <c r="J316" s="198"/>
    </row>
    <row r="317" spans="1:11" s="9" customFormat="1" ht="38.25" hidden="1" outlineLevel="1" x14ac:dyDescent="0.2">
      <c r="A317" s="8">
        <v>3</v>
      </c>
      <c r="B317" s="162" t="s">
        <v>121</v>
      </c>
      <c r="C317" s="162" t="s">
        <v>202</v>
      </c>
      <c r="D317" s="167">
        <v>0</v>
      </c>
      <c r="E317" s="167">
        <v>0</v>
      </c>
      <c r="F317" s="168"/>
      <c r="G317" s="168"/>
      <c r="H317" s="168">
        <v>0</v>
      </c>
      <c r="I317" s="172"/>
      <c r="J317" s="198"/>
      <c r="K317" s="53"/>
    </row>
    <row r="318" spans="1:11" s="9" customFormat="1" hidden="1" outlineLevel="1" x14ac:dyDescent="0.2">
      <c r="A318" s="8">
        <v>1</v>
      </c>
      <c r="B318" s="162">
        <v>0</v>
      </c>
      <c r="C318" s="162">
        <v>0</v>
      </c>
      <c r="D318" s="197">
        <v>0</v>
      </c>
      <c r="E318" s="197">
        <v>0</v>
      </c>
      <c r="F318" s="197">
        <v>0</v>
      </c>
      <c r="G318" s="197">
        <v>0</v>
      </c>
      <c r="H318" s="168">
        <v>0</v>
      </c>
      <c r="J318" s="198"/>
    </row>
    <row r="319" spans="1:11" s="9" customFormat="1" hidden="1" outlineLevel="1" x14ac:dyDescent="0.2">
      <c r="A319" s="8">
        <v>2</v>
      </c>
      <c r="B319" s="162">
        <v>0</v>
      </c>
      <c r="C319" s="162">
        <v>0</v>
      </c>
      <c r="D319" s="197">
        <v>0</v>
      </c>
      <c r="E319" s="197">
        <v>0</v>
      </c>
      <c r="F319" s="197">
        <v>0</v>
      </c>
      <c r="G319" s="197">
        <v>0</v>
      </c>
      <c r="H319" s="168">
        <v>0</v>
      </c>
      <c r="J319" s="198"/>
    </row>
    <row r="320" spans="1:11" s="9" customFormat="1" hidden="1" outlineLevel="1" x14ac:dyDescent="0.2">
      <c r="A320" s="247"/>
      <c r="B320" s="248">
        <v>0</v>
      </c>
      <c r="C320" s="249"/>
      <c r="D320" s="250"/>
      <c r="E320" s="250"/>
      <c r="F320" s="250"/>
      <c r="G320" s="250"/>
      <c r="H320" s="251"/>
      <c r="J320" s="198"/>
    </row>
    <row r="321" spans="1:11" s="9" customFormat="1" ht="38.25" hidden="1" outlineLevel="1" x14ac:dyDescent="0.2">
      <c r="A321" s="8">
        <v>3</v>
      </c>
      <c r="B321" s="162" t="s">
        <v>121</v>
      </c>
      <c r="C321" s="162" t="s">
        <v>202</v>
      </c>
      <c r="D321" s="167">
        <v>0</v>
      </c>
      <c r="E321" s="167">
        <v>0</v>
      </c>
      <c r="F321" s="168"/>
      <c r="G321" s="168"/>
      <c r="H321" s="168">
        <v>0</v>
      </c>
      <c r="I321" s="172"/>
      <c r="J321" s="198"/>
      <c r="K321" s="53"/>
    </row>
    <row r="322" spans="1:11" s="9" customFormat="1" hidden="1" outlineLevel="1" x14ac:dyDescent="0.2">
      <c r="A322" s="8">
        <v>4</v>
      </c>
      <c r="B322" s="162">
        <v>0</v>
      </c>
      <c r="C322" s="162">
        <v>0</v>
      </c>
      <c r="D322" s="197">
        <v>0</v>
      </c>
      <c r="E322" s="197">
        <v>0</v>
      </c>
      <c r="F322" s="197">
        <v>0</v>
      </c>
      <c r="G322" s="197">
        <v>0</v>
      </c>
      <c r="H322" s="168">
        <v>0</v>
      </c>
      <c r="J322" s="198"/>
    </row>
    <row r="323" spans="1:11" s="9" customFormat="1" hidden="1" outlineLevel="1" x14ac:dyDescent="0.2">
      <c r="A323" s="8">
        <v>5</v>
      </c>
      <c r="B323" s="162">
        <v>0</v>
      </c>
      <c r="C323" s="162">
        <v>0</v>
      </c>
      <c r="D323" s="197">
        <v>0</v>
      </c>
      <c r="E323" s="197">
        <v>0</v>
      </c>
      <c r="F323" s="197">
        <v>0</v>
      </c>
      <c r="G323" s="197">
        <v>0</v>
      </c>
      <c r="H323" s="168">
        <v>0</v>
      </c>
      <c r="J323" s="198"/>
    </row>
    <row r="324" spans="1:11" s="9" customFormat="1" collapsed="1" x14ac:dyDescent="0.2">
      <c r="A324" s="10"/>
      <c r="B324" s="11"/>
      <c r="C324" s="11" t="s">
        <v>59</v>
      </c>
      <c r="D324" s="169">
        <v>126167</v>
      </c>
      <c r="E324" s="169">
        <v>369318</v>
      </c>
      <c r="F324" s="169">
        <v>1783845</v>
      </c>
      <c r="G324" s="169">
        <v>0</v>
      </c>
      <c r="H324" s="169">
        <v>2279330</v>
      </c>
      <c r="I324" s="198"/>
      <c r="J324" s="209"/>
    </row>
    <row r="325" spans="1:11" s="9" customFormat="1" hidden="1" outlineLevel="1" x14ac:dyDescent="0.2">
      <c r="A325" s="10"/>
      <c r="B325" s="11"/>
      <c r="C325" s="127">
        <v>0</v>
      </c>
      <c r="D325" s="167">
        <v>0</v>
      </c>
      <c r="E325" s="167">
        <v>0</v>
      </c>
      <c r="F325" s="167">
        <v>0</v>
      </c>
      <c r="G325" s="167">
        <v>0</v>
      </c>
      <c r="H325" s="168">
        <v>0</v>
      </c>
      <c r="J325" s="198"/>
    </row>
    <row r="326" spans="1:11" s="9" customFormat="1" collapsed="1" x14ac:dyDescent="0.2">
      <c r="A326" s="51"/>
      <c r="B326" s="51"/>
      <c r="C326" s="127" t="s">
        <v>186</v>
      </c>
      <c r="D326" s="167">
        <v>126141</v>
      </c>
      <c r="E326" s="167">
        <v>368650</v>
      </c>
      <c r="F326" s="167">
        <v>1783845</v>
      </c>
      <c r="G326" s="167">
        <v>0</v>
      </c>
      <c r="H326" s="168">
        <v>2278636</v>
      </c>
      <c r="J326" s="198"/>
    </row>
    <row r="327" spans="1:11" s="9" customFormat="1" hidden="1" outlineLevel="1" x14ac:dyDescent="0.2">
      <c r="A327" s="10"/>
      <c r="B327" s="11"/>
      <c r="C327" s="127">
        <v>0</v>
      </c>
      <c r="D327" s="167">
        <v>0</v>
      </c>
      <c r="E327" s="167">
        <v>0</v>
      </c>
      <c r="F327" s="167">
        <v>0</v>
      </c>
      <c r="G327" s="167">
        <v>0</v>
      </c>
      <c r="H327" s="168">
        <v>0</v>
      </c>
      <c r="J327" s="198"/>
    </row>
    <row r="328" spans="1:11" s="9" customFormat="1" collapsed="1" x14ac:dyDescent="0.2">
      <c r="A328" s="51"/>
      <c r="B328" s="51"/>
      <c r="C328" s="127" t="s">
        <v>187</v>
      </c>
      <c r="D328" s="167">
        <v>26</v>
      </c>
      <c r="E328" s="167">
        <v>668</v>
      </c>
      <c r="F328" s="167">
        <v>0</v>
      </c>
      <c r="G328" s="167">
        <v>0</v>
      </c>
      <c r="H328" s="168">
        <v>694</v>
      </c>
      <c r="J328" s="198"/>
    </row>
    <row r="329" spans="1:11" s="9" customFormat="1" hidden="1" outlineLevel="1" x14ac:dyDescent="0.2">
      <c r="A329" s="10"/>
      <c r="B329" s="11"/>
      <c r="C329" s="127">
        <v>0</v>
      </c>
      <c r="D329" s="167">
        <v>0</v>
      </c>
      <c r="E329" s="167">
        <v>0</v>
      </c>
      <c r="F329" s="167">
        <v>0</v>
      </c>
      <c r="G329" s="167">
        <v>0</v>
      </c>
      <c r="H329" s="168">
        <v>0</v>
      </c>
      <c r="J329" s="198"/>
    </row>
    <row r="330" spans="1:11" s="9" customFormat="1" hidden="1" outlineLevel="1" x14ac:dyDescent="0.2">
      <c r="A330" s="51"/>
      <c r="B330" s="51"/>
      <c r="C330" s="127">
        <v>0</v>
      </c>
      <c r="D330" s="167">
        <v>0</v>
      </c>
      <c r="E330" s="167">
        <v>0</v>
      </c>
      <c r="F330" s="167">
        <v>0</v>
      </c>
      <c r="G330" s="167">
        <v>0</v>
      </c>
      <c r="H330" s="168">
        <v>0</v>
      </c>
      <c r="J330" s="198"/>
    </row>
    <row r="331" spans="1:11" ht="15.75" customHeight="1" collapsed="1" x14ac:dyDescent="0.2">
      <c r="A331" s="10"/>
      <c r="B331" s="11"/>
      <c r="C331" s="106" t="s">
        <v>100</v>
      </c>
      <c r="D331" s="170">
        <v>3908325</v>
      </c>
      <c r="E331" s="170">
        <v>4130437</v>
      </c>
      <c r="F331" s="170">
        <v>33568998</v>
      </c>
      <c r="G331" s="170">
        <v>0</v>
      </c>
      <c r="H331" s="170">
        <v>41607760</v>
      </c>
      <c r="I331" s="198"/>
      <c r="J331" s="209"/>
    </row>
    <row r="332" spans="1:11" s="9" customFormat="1" hidden="1" outlineLevel="1" x14ac:dyDescent="0.2">
      <c r="A332" s="10"/>
      <c r="B332" s="11"/>
      <c r="C332" s="126">
        <v>0</v>
      </c>
      <c r="D332" s="171">
        <v>0</v>
      </c>
      <c r="E332" s="171">
        <v>0</v>
      </c>
      <c r="F332" s="171">
        <v>0</v>
      </c>
      <c r="G332" s="171">
        <v>0</v>
      </c>
      <c r="H332" s="171">
        <v>0</v>
      </c>
      <c r="I332" s="198"/>
      <c r="J332" s="198"/>
    </row>
    <row r="333" spans="1:11" s="9" customFormat="1" collapsed="1" x14ac:dyDescent="0.2">
      <c r="A333" s="51"/>
      <c r="B333" s="51"/>
      <c r="C333" s="126" t="s">
        <v>186</v>
      </c>
      <c r="D333" s="171">
        <v>3907473</v>
      </c>
      <c r="E333" s="171">
        <v>4108351</v>
      </c>
      <c r="F333" s="171">
        <v>33498561</v>
      </c>
      <c r="G333" s="171">
        <v>0</v>
      </c>
      <c r="H333" s="171">
        <v>41514385</v>
      </c>
      <c r="I333" s="198"/>
      <c r="J333" s="198"/>
    </row>
    <row r="334" spans="1:11" s="9" customFormat="1" hidden="1" outlineLevel="1" x14ac:dyDescent="0.2">
      <c r="A334" s="51"/>
      <c r="B334" s="51"/>
      <c r="C334" s="126">
        <v>0</v>
      </c>
      <c r="D334" s="171">
        <v>0</v>
      </c>
      <c r="E334" s="171">
        <v>0</v>
      </c>
      <c r="F334" s="171">
        <v>0</v>
      </c>
      <c r="G334" s="171">
        <v>0</v>
      </c>
      <c r="H334" s="128">
        <v>0</v>
      </c>
      <c r="I334" s="198"/>
      <c r="J334" s="198"/>
    </row>
    <row r="335" spans="1:11" s="9" customFormat="1" collapsed="1" x14ac:dyDescent="0.2">
      <c r="A335" s="51"/>
      <c r="B335" s="51"/>
      <c r="C335" s="126" t="s">
        <v>187</v>
      </c>
      <c r="D335" s="171">
        <v>852</v>
      </c>
      <c r="E335" s="171">
        <v>22086</v>
      </c>
      <c r="F335" s="171">
        <v>70437</v>
      </c>
      <c r="G335" s="171">
        <v>0</v>
      </c>
      <c r="H335" s="128">
        <v>93375</v>
      </c>
      <c r="I335" s="198"/>
      <c r="J335" s="198"/>
    </row>
    <row r="336" spans="1:11" s="9" customFormat="1" hidden="1" outlineLevel="1" x14ac:dyDescent="0.2">
      <c r="A336" s="51"/>
      <c r="B336" s="51"/>
      <c r="C336" s="126">
        <v>0</v>
      </c>
      <c r="D336" s="171">
        <v>0</v>
      </c>
      <c r="E336" s="171">
        <v>0</v>
      </c>
      <c r="F336" s="171">
        <v>0</v>
      </c>
      <c r="G336" s="171">
        <v>0</v>
      </c>
      <c r="H336" s="128">
        <v>0</v>
      </c>
      <c r="I336" s="198"/>
      <c r="J336" s="198"/>
    </row>
    <row r="337" spans="1:11" s="9" customFormat="1" hidden="1" outlineLevel="1" x14ac:dyDescent="0.2">
      <c r="A337" s="51"/>
      <c r="B337" s="51"/>
      <c r="C337" s="126">
        <v>0</v>
      </c>
      <c r="D337" s="171">
        <v>0</v>
      </c>
      <c r="E337" s="171">
        <v>0</v>
      </c>
      <c r="F337" s="171">
        <v>0</v>
      </c>
      <c r="G337" s="171">
        <v>0</v>
      </c>
      <c r="H337" s="128">
        <v>0</v>
      </c>
      <c r="I337" s="198"/>
      <c r="J337" s="198"/>
    </row>
    <row r="338" spans="1:11" s="9" customFormat="1" ht="12.75" customHeight="1" collapsed="1" x14ac:dyDescent="0.2">
      <c r="A338" s="49" t="s">
        <v>60</v>
      </c>
      <c r="B338" s="50"/>
      <c r="C338" s="50"/>
      <c r="D338" s="52"/>
      <c r="E338" s="52"/>
      <c r="F338" s="52"/>
      <c r="G338" s="52"/>
      <c r="H338" s="52"/>
    </row>
    <row r="339" spans="1:11" s="9" customFormat="1" hidden="1" outlineLevel="1" x14ac:dyDescent="0.2">
      <c r="A339" s="247"/>
      <c r="B339" s="248">
        <v>0</v>
      </c>
      <c r="C339" s="249"/>
      <c r="D339" s="250"/>
      <c r="E339" s="250"/>
      <c r="F339" s="250"/>
      <c r="G339" s="250"/>
      <c r="H339" s="251"/>
    </row>
    <row r="340" spans="1:11" s="9" customFormat="1" ht="51" hidden="1" outlineLevel="1" x14ac:dyDescent="0.2">
      <c r="A340" s="8">
        <v>18</v>
      </c>
      <c r="B340" s="81" t="s">
        <v>86</v>
      </c>
      <c r="C340" s="13" t="s">
        <v>203</v>
      </c>
      <c r="D340" s="167">
        <v>0</v>
      </c>
      <c r="E340" s="167">
        <v>0</v>
      </c>
      <c r="F340" s="168"/>
      <c r="G340" s="168"/>
      <c r="H340" s="168">
        <v>0</v>
      </c>
      <c r="I340" s="172"/>
      <c r="J340" s="198"/>
    </row>
    <row r="341" spans="1:11" s="9" customFormat="1" ht="51" hidden="1" outlineLevel="1" x14ac:dyDescent="0.2">
      <c r="A341" s="8">
        <v>19</v>
      </c>
      <c r="B341" s="162" t="s">
        <v>89</v>
      </c>
      <c r="C341" s="13" t="s">
        <v>173</v>
      </c>
      <c r="D341" s="167">
        <v>0</v>
      </c>
      <c r="E341" s="167">
        <v>0</v>
      </c>
      <c r="F341" s="168"/>
      <c r="G341" s="168"/>
      <c r="H341" s="168">
        <v>0</v>
      </c>
      <c r="I341" s="172"/>
      <c r="J341" s="198"/>
    </row>
    <row r="342" spans="1:11" s="9" customFormat="1" hidden="1" outlineLevel="1" x14ac:dyDescent="0.2">
      <c r="A342" s="8">
        <v>20</v>
      </c>
      <c r="B342" s="162">
        <v>0</v>
      </c>
      <c r="C342" s="162">
        <v>0</v>
      </c>
      <c r="D342" s="197">
        <v>0</v>
      </c>
      <c r="E342" s="197">
        <v>0</v>
      </c>
      <c r="F342" s="197">
        <v>0</v>
      </c>
      <c r="G342" s="197">
        <v>0</v>
      </c>
      <c r="H342" s="168">
        <v>0</v>
      </c>
      <c r="I342" s="172"/>
      <c r="J342" s="198"/>
      <c r="K342" s="53"/>
    </row>
    <row r="343" spans="1:11" s="9" customFormat="1" hidden="1" outlineLevel="1" x14ac:dyDescent="0.2">
      <c r="A343" s="8">
        <v>21</v>
      </c>
      <c r="B343" s="162">
        <v>0</v>
      </c>
      <c r="C343" s="162">
        <v>0</v>
      </c>
      <c r="D343" s="197">
        <v>0</v>
      </c>
      <c r="E343" s="197">
        <v>0</v>
      </c>
      <c r="F343" s="197">
        <v>0</v>
      </c>
      <c r="G343" s="197">
        <v>0</v>
      </c>
      <c r="H343" s="168">
        <v>0</v>
      </c>
      <c r="J343" s="198"/>
    </row>
    <row r="344" spans="1:11" s="9" customFormat="1" hidden="1" outlineLevel="1" x14ac:dyDescent="0.2">
      <c r="A344" s="8">
        <v>22</v>
      </c>
      <c r="B344" s="162">
        <v>0</v>
      </c>
      <c r="C344" s="162">
        <v>0</v>
      </c>
      <c r="D344" s="197">
        <v>0</v>
      </c>
      <c r="E344" s="197">
        <v>0</v>
      </c>
      <c r="F344" s="197">
        <v>0</v>
      </c>
      <c r="G344" s="197">
        <v>0</v>
      </c>
      <c r="H344" s="168">
        <v>0</v>
      </c>
      <c r="J344" s="198"/>
    </row>
    <row r="345" spans="1:11" s="9" customFormat="1" hidden="1" outlineLevel="1" x14ac:dyDescent="0.2">
      <c r="A345" s="8">
        <v>23</v>
      </c>
      <c r="B345" s="162">
        <v>0</v>
      </c>
      <c r="C345" s="162">
        <v>0</v>
      </c>
      <c r="D345" s="197">
        <v>0</v>
      </c>
      <c r="E345" s="197">
        <v>0</v>
      </c>
      <c r="F345" s="197">
        <v>0</v>
      </c>
      <c r="G345" s="197">
        <v>0</v>
      </c>
      <c r="H345" s="168">
        <v>0</v>
      </c>
      <c r="I345" s="172"/>
      <c r="J345" s="198"/>
      <c r="K345" s="53"/>
    </row>
    <row r="346" spans="1:11" s="9" customFormat="1" hidden="1" outlineLevel="1" x14ac:dyDescent="0.2">
      <c r="A346" s="8">
        <v>24</v>
      </c>
      <c r="B346" s="162">
        <v>0</v>
      </c>
      <c r="C346" s="162">
        <v>0</v>
      </c>
      <c r="D346" s="197">
        <v>0</v>
      </c>
      <c r="E346" s="197">
        <v>0</v>
      </c>
      <c r="F346" s="197">
        <v>0</v>
      </c>
      <c r="G346" s="197">
        <v>0</v>
      </c>
      <c r="H346" s="168">
        <v>0</v>
      </c>
      <c r="J346" s="198"/>
    </row>
    <row r="347" spans="1:11" s="9" customFormat="1" hidden="1" outlineLevel="1" x14ac:dyDescent="0.2">
      <c r="A347" s="8">
        <v>25</v>
      </c>
      <c r="B347" s="162">
        <v>0</v>
      </c>
      <c r="C347" s="162">
        <v>0</v>
      </c>
      <c r="D347" s="197">
        <v>0</v>
      </c>
      <c r="E347" s="197">
        <v>0</v>
      </c>
      <c r="F347" s="197">
        <v>0</v>
      </c>
      <c r="G347" s="197">
        <v>0</v>
      </c>
      <c r="H347" s="168">
        <v>0</v>
      </c>
      <c r="I347" s="164"/>
      <c r="J347" s="198"/>
    </row>
    <row r="348" spans="1:11" s="9" customFormat="1" hidden="1" outlineLevel="1" x14ac:dyDescent="0.2">
      <c r="A348" s="8">
        <v>26</v>
      </c>
      <c r="B348" s="162">
        <v>0</v>
      </c>
      <c r="C348" s="162">
        <v>0</v>
      </c>
      <c r="D348" s="197">
        <v>0</v>
      </c>
      <c r="E348" s="197">
        <v>0</v>
      </c>
      <c r="F348" s="197">
        <v>0</v>
      </c>
      <c r="G348" s="197">
        <v>0</v>
      </c>
      <c r="H348" s="168">
        <v>0</v>
      </c>
      <c r="I348" s="163"/>
      <c r="J348" s="198"/>
    </row>
    <row r="349" spans="1:11" s="9" customFormat="1" hidden="1" outlineLevel="1" x14ac:dyDescent="0.2">
      <c r="A349" s="207">
        <v>27</v>
      </c>
      <c r="B349" s="203" t="s">
        <v>123</v>
      </c>
      <c r="C349" s="203">
        <v>0</v>
      </c>
      <c r="D349" s="205"/>
      <c r="E349" s="205"/>
      <c r="F349" s="205"/>
      <c r="G349" s="205"/>
      <c r="H349" s="206">
        <v>0</v>
      </c>
      <c r="J349" s="198"/>
    </row>
    <row r="350" spans="1:11" s="9" customFormat="1" hidden="1" outlineLevel="1" x14ac:dyDescent="0.2">
      <c r="A350" s="207">
        <v>28</v>
      </c>
      <c r="B350" s="203" t="s">
        <v>123</v>
      </c>
      <c r="C350" s="203">
        <v>0</v>
      </c>
      <c r="D350" s="205"/>
      <c r="E350" s="205"/>
      <c r="F350" s="205"/>
      <c r="G350" s="205"/>
      <c r="H350" s="206">
        <v>0</v>
      </c>
      <c r="J350" s="198"/>
    </row>
    <row r="351" spans="1:11" s="9" customFormat="1" collapsed="1" x14ac:dyDescent="0.2">
      <c r="A351" s="247"/>
      <c r="B351" s="248" t="s">
        <v>186</v>
      </c>
      <c r="C351" s="249"/>
      <c r="D351" s="250"/>
      <c r="E351" s="250"/>
      <c r="F351" s="250"/>
      <c r="G351" s="250"/>
      <c r="H351" s="251"/>
      <c r="J351" s="198"/>
    </row>
    <row r="352" spans="1:11" s="9" customFormat="1" ht="51" x14ac:dyDescent="0.2">
      <c r="A352" s="8">
        <v>21</v>
      </c>
      <c r="B352" s="125" t="s">
        <v>85</v>
      </c>
      <c r="C352" s="13" t="s">
        <v>204</v>
      </c>
      <c r="D352" s="167">
        <v>184823</v>
      </c>
      <c r="E352" s="167">
        <v>194325</v>
      </c>
      <c r="F352" s="168"/>
      <c r="G352" s="168"/>
      <c r="H352" s="168">
        <v>379148</v>
      </c>
      <c r="I352" s="172"/>
      <c r="J352" s="198"/>
    </row>
    <row r="353" spans="1:10" s="9" customFormat="1" ht="51" x14ac:dyDescent="0.2">
      <c r="A353" s="8">
        <v>22</v>
      </c>
      <c r="B353" s="162" t="s">
        <v>89</v>
      </c>
      <c r="C353" s="13" t="s">
        <v>173</v>
      </c>
      <c r="D353" s="167">
        <v>15630</v>
      </c>
      <c r="E353" s="167">
        <v>16433</v>
      </c>
      <c r="F353" s="168"/>
      <c r="G353" s="168"/>
      <c r="H353" s="168">
        <v>32063</v>
      </c>
      <c r="I353" s="172"/>
      <c r="J353" s="198"/>
    </row>
    <row r="354" spans="1:10" s="9" customFormat="1" ht="63.75" x14ac:dyDescent="0.2">
      <c r="A354" s="8">
        <v>23</v>
      </c>
      <c r="B354" s="162" t="s">
        <v>174</v>
      </c>
      <c r="C354" s="162" t="s">
        <v>175</v>
      </c>
      <c r="D354" s="167"/>
      <c r="E354" s="167"/>
      <c r="F354" s="167"/>
      <c r="G354" s="167">
        <v>83180</v>
      </c>
      <c r="H354" s="168">
        <v>83180</v>
      </c>
      <c r="J354" s="198"/>
    </row>
    <row r="355" spans="1:10" s="9" customFormat="1" ht="51" x14ac:dyDescent="0.2">
      <c r="A355" s="8">
        <v>24</v>
      </c>
      <c r="B355" s="162" t="s">
        <v>176</v>
      </c>
      <c r="C355" s="162" t="s">
        <v>177</v>
      </c>
      <c r="D355" s="167"/>
      <c r="E355" s="167"/>
      <c r="F355" s="167"/>
      <c r="G355" s="167">
        <v>6045</v>
      </c>
      <c r="H355" s="168">
        <v>6045</v>
      </c>
      <c r="J355" s="198"/>
    </row>
    <row r="356" spans="1:10" s="9" customFormat="1" ht="38.25" x14ac:dyDescent="0.2">
      <c r="A356" s="8">
        <v>25</v>
      </c>
      <c r="B356" s="162" t="s">
        <v>178</v>
      </c>
      <c r="C356" s="162" t="s">
        <v>179</v>
      </c>
      <c r="D356" s="167"/>
      <c r="E356" s="167"/>
      <c r="F356" s="167"/>
      <c r="G356" s="167">
        <v>22400</v>
      </c>
      <c r="H356" s="168">
        <v>22400</v>
      </c>
      <c r="J356" s="198"/>
    </row>
    <row r="357" spans="1:10" s="9" customFormat="1" hidden="1" outlineLevel="1" x14ac:dyDescent="0.2">
      <c r="A357" s="8">
        <v>26</v>
      </c>
      <c r="B357" s="162">
        <v>0</v>
      </c>
      <c r="C357" s="162">
        <v>0</v>
      </c>
      <c r="D357" s="197">
        <v>0</v>
      </c>
      <c r="E357" s="197">
        <v>0</v>
      </c>
      <c r="F357" s="197">
        <v>0</v>
      </c>
      <c r="G357" s="197">
        <v>0</v>
      </c>
      <c r="H357" s="168">
        <v>0</v>
      </c>
      <c r="J357" s="198"/>
    </row>
    <row r="358" spans="1:10" s="9" customFormat="1" hidden="1" outlineLevel="1" x14ac:dyDescent="0.2">
      <c r="A358" s="8">
        <v>27</v>
      </c>
      <c r="B358" s="162">
        <v>0</v>
      </c>
      <c r="C358" s="162">
        <v>0</v>
      </c>
      <c r="D358" s="197">
        <v>0</v>
      </c>
      <c r="E358" s="197">
        <v>0</v>
      </c>
      <c r="F358" s="197">
        <v>0</v>
      </c>
      <c r="G358" s="197">
        <v>0</v>
      </c>
      <c r="H358" s="168">
        <v>0</v>
      </c>
      <c r="J358" s="198"/>
    </row>
    <row r="359" spans="1:10" s="9" customFormat="1" hidden="1" outlineLevel="1" x14ac:dyDescent="0.2">
      <c r="A359" s="8">
        <v>28</v>
      </c>
      <c r="B359" s="162">
        <v>0</v>
      </c>
      <c r="C359" s="162">
        <v>0</v>
      </c>
      <c r="D359" s="197">
        <v>0</v>
      </c>
      <c r="E359" s="197">
        <v>0</v>
      </c>
      <c r="F359" s="197">
        <v>0</v>
      </c>
      <c r="G359" s="197">
        <v>0</v>
      </c>
      <c r="H359" s="168">
        <v>0</v>
      </c>
      <c r="J359" s="198"/>
    </row>
    <row r="360" spans="1:10" s="9" customFormat="1" hidden="1" outlineLevel="1" x14ac:dyDescent="0.2">
      <c r="A360" s="8">
        <v>29</v>
      </c>
      <c r="B360" s="162">
        <v>0</v>
      </c>
      <c r="C360" s="162">
        <v>0</v>
      </c>
      <c r="D360" s="197">
        <v>0</v>
      </c>
      <c r="E360" s="197">
        <v>0</v>
      </c>
      <c r="F360" s="197">
        <v>0</v>
      </c>
      <c r="G360" s="197">
        <v>0</v>
      </c>
      <c r="H360" s="168">
        <v>0</v>
      </c>
      <c r="J360" s="198"/>
    </row>
    <row r="361" spans="1:10" s="9" customFormat="1" hidden="1" outlineLevel="1" x14ac:dyDescent="0.2">
      <c r="A361" s="8">
        <v>30</v>
      </c>
      <c r="B361" s="162">
        <v>0</v>
      </c>
      <c r="C361" s="162">
        <v>0</v>
      </c>
      <c r="D361" s="197">
        <v>0</v>
      </c>
      <c r="E361" s="197">
        <v>0</v>
      </c>
      <c r="F361" s="197">
        <v>0</v>
      </c>
      <c r="G361" s="197">
        <v>0</v>
      </c>
      <c r="H361" s="168">
        <v>0</v>
      </c>
      <c r="I361" s="164"/>
      <c r="J361" s="198"/>
    </row>
    <row r="362" spans="1:10" s="9" customFormat="1" collapsed="1" x14ac:dyDescent="0.2">
      <c r="A362" s="8">
        <v>26</v>
      </c>
      <c r="B362" s="162" t="s">
        <v>180</v>
      </c>
      <c r="C362" s="162" t="s">
        <v>181</v>
      </c>
      <c r="D362" s="167">
        <v>0</v>
      </c>
      <c r="E362" s="167">
        <v>0</v>
      </c>
      <c r="F362" s="167">
        <v>0</v>
      </c>
      <c r="G362" s="167">
        <v>746850</v>
      </c>
      <c r="H362" s="168">
        <v>746850</v>
      </c>
      <c r="I362" s="163"/>
      <c r="J362" s="198"/>
    </row>
    <row r="363" spans="1:10" s="9" customFormat="1" hidden="1" outlineLevel="1" x14ac:dyDescent="0.2">
      <c r="A363" s="207">
        <v>27</v>
      </c>
      <c r="B363" s="203" t="s">
        <v>123</v>
      </c>
      <c r="C363" s="203">
        <v>0</v>
      </c>
      <c r="D363" s="205"/>
      <c r="E363" s="205"/>
      <c r="F363" s="205"/>
      <c r="G363" s="205"/>
      <c r="H363" s="206">
        <v>0</v>
      </c>
      <c r="J363" s="198"/>
    </row>
    <row r="364" spans="1:10" s="9" customFormat="1" hidden="1" outlineLevel="1" x14ac:dyDescent="0.2">
      <c r="A364" s="207">
        <v>28</v>
      </c>
      <c r="B364" s="203" t="s">
        <v>123</v>
      </c>
      <c r="C364" s="203">
        <v>0</v>
      </c>
      <c r="D364" s="205"/>
      <c r="E364" s="205"/>
      <c r="F364" s="205"/>
      <c r="G364" s="205"/>
      <c r="H364" s="206">
        <v>0</v>
      </c>
      <c r="J364" s="198"/>
    </row>
    <row r="365" spans="1:10" s="9" customFormat="1" hidden="1" outlineLevel="1" collapsed="1" x14ac:dyDescent="0.2">
      <c r="A365" s="247"/>
      <c r="B365" s="248">
        <v>0</v>
      </c>
      <c r="C365" s="249"/>
      <c r="D365" s="250"/>
      <c r="E365" s="250"/>
      <c r="F365" s="250"/>
      <c r="G365" s="250"/>
      <c r="H365" s="251"/>
      <c r="J365" s="198"/>
    </row>
    <row r="366" spans="1:10" s="9" customFormat="1" ht="51" hidden="1" outlineLevel="1" x14ac:dyDescent="0.2">
      <c r="A366" s="8">
        <v>24</v>
      </c>
      <c r="B366" s="162" t="s">
        <v>86</v>
      </c>
      <c r="C366" s="13" t="s">
        <v>87</v>
      </c>
      <c r="D366" s="167">
        <v>0</v>
      </c>
      <c r="E366" s="167">
        <v>0</v>
      </c>
      <c r="F366" s="168"/>
      <c r="G366" s="168"/>
      <c r="H366" s="168">
        <v>0</v>
      </c>
      <c r="I366" s="172"/>
      <c r="J366" s="198"/>
    </row>
    <row r="367" spans="1:10" s="9" customFormat="1" ht="51" hidden="1" outlineLevel="1" x14ac:dyDescent="0.2">
      <c r="A367" s="8">
        <v>25</v>
      </c>
      <c r="B367" s="162" t="s">
        <v>89</v>
      </c>
      <c r="C367" s="13" t="s">
        <v>173</v>
      </c>
      <c r="D367" s="167">
        <v>0</v>
      </c>
      <c r="E367" s="167">
        <v>0</v>
      </c>
      <c r="F367" s="168"/>
      <c r="G367" s="168"/>
      <c r="H367" s="168">
        <v>0</v>
      </c>
      <c r="I367" s="172"/>
      <c r="J367" s="198"/>
    </row>
    <row r="368" spans="1:10" s="9" customFormat="1" hidden="1" outlineLevel="1" x14ac:dyDescent="0.2">
      <c r="A368" s="8">
        <v>26</v>
      </c>
      <c r="B368" s="162">
        <v>0</v>
      </c>
      <c r="C368" s="162">
        <v>0</v>
      </c>
      <c r="D368" s="197">
        <v>0</v>
      </c>
      <c r="E368" s="197">
        <v>0</v>
      </c>
      <c r="F368" s="197">
        <v>0</v>
      </c>
      <c r="G368" s="197">
        <v>0</v>
      </c>
      <c r="H368" s="168">
        <v>0</v>
      </c>
      <c r="J368" s="198"/>
    </row>
    <row r="369" spans="1:10" s="9" customFormat="1" hidden="1" outlineLevel="1" x14ac:dyDescent="0.2">
      <c r="A369" s="8">
        <v>27</v>
      </c>
      <c r="B369" s="162">
        <v>0</v>
      </c>
      <c r="C369" s="162">
        <v>0</v>
      </c>
      <c r="D369" s="197">
        <v>0</v>
      </c>
      <c r="E369" s="197">
        <v>0</v>
      </c>
      <c r="F369" s="197">
        <v>0</v>
      </c>
      <c r="G369" s="197">
        <v>0</v>
      </c>
      <c r="H369" s="168">
        <v>0</v>
      </c>
      <c r="J369" s="198"/>
    </row>
    <row r="370" spans="1:10" s="9" customFormat="1" hidden="1" outlineLevel="1" x14ac:dyDescent="0.2">
      <c r="A370" s="8">
        <v>28</v>
      </c>
      <c r="B370" s="162">
        <v>0</v>
      </c>
      <c r="C370" s="162">
        <v>0</v>
      </c>
      <c r="D370" s="197">
        <v>0</v>
      </c>
      <c r="E370" s="197">
        <v>0</v>
      </c>
      <c r="F370" s="197">
        <v>0</v>
      </c>
      <c r="G370" s="197">
        <v>0</v>
      </c>
      <c r="H370" s="168">
        <v>0</v>
      </c>
      <c r="J370" s="198"/>
    </row>
    <row r="371" spans="1:10" s="9" customFormat="1" hidden="1" outlineLevel="1" x14ac:dyDescent="0.2">
      <c r="A371" s="8">
        <v>29</v>
      </c>
      <c r="B371" s="162">
        <v>0</v>
      </c>
      <c r="C371" s="162">
        <v>0</v>
      </c>
      <c r="D371" s="197">
        <v>0</v>
      </c>
      <c r="E371" s="197">
        <v>0</v>
      </c>
      <c r="F371" s="197">
        <v>0</v>
      </c>
      <c r="G371" s="197">
        <v>0</v>
      </c>
      <c r="H371" s="168">
        <v>0</v>
      </c>
      <c r="I371" s="164"/>
      <c r="J371" s="198"/>
    </row>
    <row r="372" spans="1:10" s="9" customFormat="1" hidden="1" outlineLevel="1" x14ac:dyDescent="0.2">
      <c r="A372" s="8">
        <v>30</v>
      </c>
      <c r="B372" s="162">
        <v>0</v>
      </c>
      <c r="C372" s="162">
        <v>0</v>
      </c>
      <c r="D372" s="197">
        <v>0</v>
      </c>
      <c r="E372" s="197">
        <v>0</v>
      </c>
      <c r="F372" s="197">
        <v>0</v>
      </c>
      <c r="G372" s="197">
        <v>0</v>
      </c>
      <c r="H372" s="168">
        <v>0</v>
      </c>
      <c r="I372" s="163"/>
      <c r="J372" s="198"/>
    </row>
    <row r="373" spans="1:10" s="9" customFormat="1" hidden="1" outlineLevel="1" x14ac:dyDescent="0.2">
      <c r="A373" s="207">
        <v>31</v>
      </c>
      <c r="B373" s="203" t="s">
        <v>123</v>
      </c>
      <c r="C373" s="203">
        <v>0</v>
      </c>
      <c r="D373" s="205"/>
      <c r="E373" s="205"/>
      <c r="F373" s="205"/>
      <c r="G373" s="205"/>
      <c r="H373" s="206">
        <v>0</v>
      </c>
      <c r="J373" s="198"/>
    </row>
    <row r="374" spans="1:10" s="9" customFormat="1" hidden="1" outlineLevel="1" x14ac:dyDescent="0.2">
      <c r="A374" s="207">
        <v>32</v>
      </c>
      <c r="B374" s="203" t="s">
        <v>123</v>
      </c>
      <c r="C374" s="203">
        <v>0</v>
      </c>
      <c r="D374" s="205"/>
      <c r="E374" s="205"/>
      <c r="F374" s="205"/>
      <c r="G374" s="205"/>
      <c r="H374" s="206">
        <v>0</v>
      </c>
      <c r="J374" s="198"/>
    </row>
    <row r="375" spans="1:10" s="9" customFormat="1" collapsed="1" x14ac:dyDescent="0.2">
      <c r="A375" s="247"/>
      <c r="B375" s="248" t="s">
        <v>187</v>
      </c>
      <c r="C375" s="249"/>
      <c r="D375" s="250"/>
      <c r="E375" s="250"/>
      <c r="F375" s="250"/>
      <c r="G375" s="250"/>
      <c r="H375" s="251"/>
      <c r="J375" s="198"/>
    </row>
    <row r="376" spans="1:10" s="9" customFormat="1" ht="51" x14ac:dyDescent="0.2">
      <c r="A376" s="8">
        <v>27</v>
      </c>
      <c r="B376" s="162" t="s">
        <v>85</v>
      </c>
      <c r="C376" s="13" t="s">
        <v>204</v>
      </c>
      <c r="D376" s="167">
        <v>40</v>
      </c>
      <c r="E376" s="167">
        <v>1045</v>
      </c>
      <c r="F376" s="168"/>
      <c r="G376" s="168"/>
      <c r="H376" s="168">
        <v>1085</v>
      </c>
      <c r="I376" s="172"/>
      <c r="J376" s="198"/>
    </row>
    <row r="377" spans="1:10" s="9" customFormat="1" ht="51" x14ac:dyDescent="0.2">
      <c r="A377" s="8">
        <v>28</v>
      </c>
      <c r="B377" s="162" t="s">
        <v>89</v>
      </c>
      <c r="C377" s="13" t="s">
        <v>173</v>
      </c>
      <c r="D377" s="167">
        <v>3</v>
      </c>
      <c r="E377" s="167">
        <v>88</v>
      </c>
      <c r="F377" s="168"/>
      <c r="G377" s="168"/>
      <c r="H377" s="168">
        <v>91</v>
      </c>
      <c r="I377" s="172"/>
      <c r="J377" s="198"/>
    </row>
    <row r="378" spans="1:10" s="9" customFormat="1" hidden="1" outlineLevel="1" x14ac:dyDescent="0.2">
      <c r="A378" s="8">
        <v>29</v>
      </c>
      <c r="B378" s="162">
        <v>0</v>
      </c>
      <c r="C378" s="162">
        <v>0</v>
      </c>
      <c r="D378" s="197">
        <v>0</v>
      </c>
      <c r="E378" s="197">
        <v>0</v>
      </c>
      <c r="F378" s="197">
        <v>0</v>
      </c>
      <c r="G378" s="197">
        <v>0</v>
      </c>
      <c r="H378" s="168">
        <v>0</v>
      </c>
      <c r="J378" s="198"/>
    </row>
    <row r="379" spans="1:10" s="9" customFormat="1" hidden="1" outlineLevel="1" x14ac:dyDescent="0.2">
      <c r="A379" s="8">
        <v>30</v>
      </c>
      <c r="B379" s="162">
        <v>0</v>
      </c>
      <c r="C379" s="162">
        <v>0</v>
      </c>
      <c r="D379" s="197">
        <v>0</v>
      </c>
      <c r="E379" s="197">
        <v>0</v>
      </c>
      <c r="F379" s="197">
        <v>0</v>
      </c>
      <c r="G379" s="197">
        <v>0</v>
      </c>
      <c r="H379" s="168">
        <v>0</v>
      </c>
      <c r="J379" s="198"/>
    </row>
    <row r="380" spans="1:10" s="9" customFormat="1" hidden="1" outlineLevel="1" x14ac:dyDescent="0.2">
      <c r="A380" s="8">
        <v>31</v>
      </c>
      <c r="B380" s="162">
        <v>0</v>
      </c>
      <c r="C380" s="162">
        <v>0</v>
      </c>
      <c r="D380" s="197">
        <v>0</v>
      </c>
      <c r="E380" s="197">
        <v>0</v>
      </c>
      <c r="F380" s="197">
        <v>0</v>
      </c>
      <c r="G380" s="197">
        <v>0</v>
      </c>
      <c r="H380" s="168">
        <v>0</v>
      </c>
      <c r="J380" s="198"/>
    </row>
    <row r="381" spans="1:10" s="9" customFormat="1" hidden="1" outlineLevel="1" x14ac:dyDescent="0.2">
      <c r="A381" s="8">
        <v>32</v>
      </c>
      <c r="B381" s="162">
        <v>0</v>
      </c>
      <c r="C381" s="162">
        <v>0</v>
      </c>
      <c r="D381" s="197">
        <v>0</v>
      </c>
      <c r="E381" s="197">
        <v>0</v>
      </c>
      <c r="F381" s="197">
        <v>0</v>
      </c>
      <c r="G381" s="197">
        <v>0</v>
      </c>
      <c r="H381" s="168">
        <v>0</v>
      </c>
      <c r="I381" s="164"/>
      <c r="J381" s="198"/>
    </row>
    <row r="382" spans="1:10" s="9" customFormat="1" hidden="1" outlineLevel="1" x14ac:dyDescent="0.2">
      <c r="A382" s="8">
        <v>33</v>
      </c>
      <c r="B382" s="162">
        <v>0</v>
      </c>
      <c r="C382" s="162">
        <v>0</v>
      </c>
      <c r="D382" s="197">
        <v>0</v>
      </c>
      <c r="E382" s="197">
        <v>0</v>
      </c>
      <c r="F382" s="197">
        <v>0</v>
      </c>
      <c r="G382" s="197">
        <v>0</v>
      </c>
      <c r="H382" s="168">
        <v>0</v>
      </c>
      <c r="I382" s="163"/>
      <c r="J382" s="198"/>
    </row>
    <row r="383" spans="1:10" s="9" customFormat="1" hidden="1" outlineLevel="1" x14ac:dyDescent="0.2">
      <c r="A383" s="207">
        <v>34</v>
      </c>
      <c r="B383" s="203" t="s">
        <v>123</v>
      </c>
      <c r="C383" s="203">
        <v>0</v>
      </c>
      <c r="D383" s="205"/>
      <c r="E383" s="205"/>
      <c r="F383" s="205"/>
      <c r="G383" s="205"/>
      <c r="H383" s="206">
        <v>0</v>
      </c>
      <c r="J383" s="198"/>
    </row>
    <row r="384" spans="1:10" s="9" customFormat="1" hidden="1" outlineLevel="1" x14ac:dyDescent="0.2">
      <c r="A384" s="207">
        <v>35</v>
      </c>
      <c r="B384" s="203" t="s">
        <v>123</v>
      </c>
      <c r="C384" s="203">
        <v>0</v>
      </c>
      <c r="D384" s="205"/>
      <c r="E384" s="205"/>
      <c r="F384" s="205"/>
      <c r="G384" s="205"/>
      <c r="H384" s="206">
        <v>0</v>
      </c>
      <c r="J384" s="198"/>
    </row>
    <row r="385" spans="1:10" s="9" customFormat="1" hidden="1" outlineLevel="1" x14ac:dyDescent="0.2">
      <c r="A385" s="247"/>
      <c r="B385" s="248">
        <v>0</v>
      </c>
      <c r="C385" s="249"/>
      <c r="D385" s="250"/>
      <c r="E385" s="250"/>
      <c r="F385" s="250"/>
      <c r="G385" s="250"/>
      <c r="H385" s="251"/>
      <c r="J385" s="198"/>
    </row>
    <row r="386" spans="1:10" s="9" customFormat="1" ht="51" hidden="1" outlineLevel="1" x14ac:dyDescent="0.2">
      <c r="A386" s="8">
        <v>31</v>
      </c>
      <c r="B386" s="162" t="s">
        <v>85</v>
      </c>
      <c r="C386" s="13" t="s">
        <v>205</v>
      </c>
      <c r="D386" s="167">
        <v>0</v>
      </c>
      <c r="E386" s="167">
        <v>0</v>
      </c>
      <c r="F386" s="168"/>
      <c r="G386" s="168"/>
      <c r="H386" s="168">
        <v>0</v>
      </c>
      <c r="I386" s="172"/>
      <c r="J386" s="198"/>
    </row>
    <row r="387" spans="1:10" s="9" customFormat="1" ht="51" hidden="1" outlineLevel="1" x14ac:dyDescent="0.2">
      <c r="A387" s="8">
        <v>32</v>
      </c>
      <c r="B387" s="162" t="s">
        <v>89</v>
      </c>
      <c r="C387" s="13" t="s">
        <v>206</v>
      </c>
      <c r="D387" s="167">
        <v>0</v>
      </c>
      <c r="E387" s="167">
        <v>0</v>
      </c>
      <c r="F387" s="168"/>
      <c r="G387" s="168"/>
      <c r="H387" s="168">
        <v>0</v>
      </c>
      <c r="I387" s="172"/>
      <c r="J387" s="198"/>
    </row>
    <row r="388" spans="1:10" s="9" customFormat="1" hidden="1" outlineLevel="1" x14ac:dyDescent="0.2">
      <c r="A388" s="8">
        <v>33</v>
      </c>
      <c r="B388" s="162">
        <v>0</v>
      </c>
      <c r="C388" s="162">
        <v>0</v>
      </c>
      <c r="D388" s="197">
        <v>0</v>
      </c>
      <c r="E388" s="197">
        <v>0</v>
      </c>
      <c r="F388" s="197">
        <v>0</v>
      </c>
      <c r="G388" s="197">
        <v>0</v>
      </c>
      <c r="H388" s="168">
        <v>0</v>
      </c>
      <c r="J388" s="198"/>
    </row>
    <row r="389" spans="1:10" s="9" customFormat="1" hidden="1" outlineLevel="1" x14ac:dyDescent="0.2">
      <c r="A389" s="8">
        <v>34</v>
      </c>
      <c r="B389" s="162">
        <v>0</v>
      </c>
      <c r="C389" s="162">
        <v>0</v>
      </c>
      <c r="D389" s="197">
        <v>0</v>
      </c>
      <c r="E389" s="197">
        <v>0</v>
      </c>
      <c r="F389" s="197">
        <v>0</v>
      </c>
      <c r="G389" s="197">
        <v>0</v>
      </c>
      <c r="H389" s="168">
        <v>0</v>
      </c>
      <c r="J389" s="198"/>
    </row>
    <row r="390" spans="1:10" s="9" customFormat="1" hidden="1" outlineLevel="1" x14ac:dyDescent="0.2">
      <c r="A390" s="8">
        <v>35</v>
      </c>
      <c r="B390" s="162">
        <v>0</v>
      </c>
      <c r="C390" s="162">
        <v>0</v>
      </c>
      <c r="D390" s="197">
        <v>0</v>
      </c>
      <c r="E390" s="197">
        <v>0</v>
      </c>
      <c r="F390" s="197">
        <v>0</v>
      </c>
      <c r="G390" s="197">
        <v>0</v>
      </c>
      <c r="H390" s="168">
        <v>0</v>
      </c>
      <c r="J390" s="198"/>
    </row>
    <row r="391" spans="1:10" s="9" customFormat="1" hidden="1" outlineLevel="1" x14ac:dyDescent="0.2">
      <c r="A391" s="8">
        <v>36</v>
      </c>
      <c r="B391" s="162">
        <v>0</v>
      </c>
      <c r="C391" s="162">
        <v>0</v>
      </c>
      <c r="D391" s="197">
        <v>0</v>
      </c>
      <c r="E391" s="197">
        <v>0</v>
      </c>
      <c r="F391" s="197">
        <v>0</v>
      </c>
      <c r="G391" s="197">
        <v>0</v>
      </c>
      <c r="H391" s="168">
        <v>0</v>
      </c>
      <c r="I391" s="164"/>
      <c r="J391" s="198"/>
    </row>
    <row r="392" spans="1:10" s="9" customFormat="1" hidden="1" outlineLevel="1" x14ac:dyDescent="0.2">
      <c r="A392" s="8">
        <v>37</v>
      </c>
      <c r="B392" s="162">
        <v>0</v>
      </c>
      <c r="C392" s="162">
        <v>0</v>
      </c>
      <c r="D392" s="197">
        <v>0</v>
      </c>
      <c r="E392" s="197">
        <v>0</v>
      </c>
      <c r="F392" s="197">
        <v>0</v>
      </c>
      <c r="G392" s="197">
        <v>0</v>
      </c>
      <c r="H392" s="168">
        <v>0</v>
      </c>
      <c r="I392" s="163"/>
      <c r="J392" s="198"/>
    </row>
    <row r="393" spans="1:10" s="9" customFormat="1" hidden="1" outlineLevel="1" x14ac:dyDescent="0.2">
      <c r="A393" s="207">
        <v>38</v>
      </c>
      <c r="B393" s="203" t="s">
        <v>123</v>
      </c>
      <c r="C393" s="203">
        <v>0</v>
      </c>
      <c r="D393" s="205"/>
      <c r="E393" s="205"/>
      <c r="F393" s="205"/>
      <c r="G393" s="205"/>
      <c r="H393" s="206">
        <v>0</v>
      </c>
      <c r="J393" s="198"/>
    </row>
    <row r="394" spans="1:10" s="9" customFormat="1" hidden="1" outlineLevel="1" x14ac:dyDescent="0.2">
      <c r="A394" s="207">
        <v>39</v>
      </c>
      <c r="B394" s="203" t="s">
        <v>123</v>
      </c>
      <c r="C394" s="203">
        <v>0</v>
      </c>
      <c r="D394" s="205"/>
      <c r="E394" s="205"/>
      <c r="F394" s="205"/>
      <c r="G394" s="205"/>
      <c r="H394" s="206">
        <v>0</v>
      </c>
      <c r="J394" s="198"/>
    </row>
    <row r="395" spans="1:10" s="9" customFormat="1" hidden="1" outlineLevel="1" x14ac:dyDescent="0.2">
      <c r="A395" s="247"/>
      <c r="B395" s="248">
        <v>0</v>
      </c>
      <c r="C395" s="249"/>
      <c r="D395" s="250"/>
      <c r="E395" s="250"/>
      <c r="F395" s="250"/>
      <c r="G395" s="250"/>
      <c r="H395" s="251"/>
      <c r="J395" s="198"/>
    </row>
    <row r="396" spans="1:10" s="9" customFormat="1" ht="51" hidden="1" outlineLevel="1" x14ac:dyDescent="0.2">
      <c r="A396" s="8">
        <v>34</v>
      </c>
      <c r="B396" s="162" t="s">
        <v>88</v>
      </c>
      <c r="C396" s="13" t="s">
        <v>207</v>
      </c>
      <c r="D396" s="167">
        <v>0</v>
      </c>
      <c r="E396" s="167">
        <v>0</v>
      </c>
      <c r="F396" s="168"/>
      <c r="G396" s="168"/>
      <c r="H396" s="168">
        <v>0</v>
      </c>
      <c r="I396" s="172"/>
      <c r="J396" s="198"/>
    </row>
    <row r="397" spans="1:10" s="9" customFormat="1" ht="51" hidden="1" outlineLevel="1" x14ac:dyDescent="0.2">
      <c r="A397" s="8">
        <v>35</v>
      </c>
      <c r="B397" s="162" t="s">
        <v>89</v>
      </c>
      <c r="C397" s="13" t="s">
        <v>173</v>
      </c>
      <c r="D397" s="167">
        <v>0</v>
      </c>
      <c r="E397" s="167">
        <v>0</v>
      </c>
      <c r="F397" s="168"/>
      <c r="G397" s="168"/>
      <c r="H397" s="168">
        <v>0</v>
      </c>
      <c r="I397" s="172"/>
      <c r="J397" s="198"/>
    </row>
    <row r="398" spans="1:10" s="9" customFormat="1" hidden="1" outlineLevel="1" x14ac:dyDescent="0.2">
      <c r="A398" s="8">
        <v>36</v>
      </c>
      <c r="B398" s="162">
        <v>0</v>
      </c>
      <c r="C398" s="162">
        <v>0</v>
      </c>
      <c r="D398" s="197">
        <v>0</v>
      </c>
      <c r="E398" s="197">
        <v>0</v>
      </c>
      <c r="F398" s="197">
        <v>0</v>
      </c>
      <c r="G398" s="197">
        <v>0</v>
      </c>
      <c r="H398" s="168">
        <v>0</v>
      </c>
      <c r="J398" s="198"/>
    </row>
    <row r="399" spans="1:10" s="9" customFormat="1" hidden="1" outlineLevel="1" x14ac:dyDescent="0.2">
      <c r="A399" s="8">
        <v>37</v>
      </c>
      <c r="B399" s="162">
        <v>0</v>
      </c>
      <c r="C399" s="162">
        <v>0</v>
      </c>
      <c r="D399" s="197">
        <v>0</v>
      </c>
      <c r="E399" s="197">
        <v>0</v>
      </c>
      <c r="F399" s="197">
        <v>0</v>
      </c>
      <c r="G399" s="197">
        <v>0</v>
      </c>
      <c r="H399" s="168">
        <v>0</v>
      </c>
      <c r="J399" s="198"/>
    </row>
    <row r="400" spans="1:10" s="9" customFormat="1" hidden="1" outlineLevel="1" x14ac:dyDescent="0.2">
      <c r="A400" s="8">
        <v>38</v>
      </c>
      <c r="B400" s="162">
        <v>0</v>
      </c>
      <c r="C400" s="162">
        <v>0</v>
      </c>
      <c r="D400" s="197">
        <v>0</v>
      </c>
      <c r="E400" s="197">
        <v>0</v>
      </c>
      <c r="F400" s="197">
        <v>0</v>
      </c>
      <c r="G400" s="197">
        <v>0</v>
      </c>
      <c r="H400" s="168">
        <v>0</v>
      </c>
      <c r="J400" s="198"/>
    </row>
    <row r="401" spans="1:10" s="9" customFormat="1" hidden="1" outlineLevel="1" x14ac:dyDescent="0.2">
      <c r="A401" s="8">
        <v>39</v>
      </c>
      <c r="B401" s="162">
        <v>0</v>
      </c>
      <c r="C401" s="162">
        <v>0</v>
      </c>
      <c r="D401" s="197">
        <v>0</v>
      </c>
      <c r="E401" s="197">
        <v>0</v>
      </c>
      <c r="F401" s="197">
        <v>0</v>
      </c>
      <c r="G401" s="197">
        <v>0</v>
      </c>
      <c r="H401" s="168">
        <v>0</v>
      </c>
      <c r="I401" s="164"/>
      <c r="J401" s="198"/>
    </row>
    <row r="402" spans="1:10" s="9" customFormat="1" hidden="1" outlineLevel="1" x14ac:dyDescent="0.2">
      <c r="A402" s="8">
        <v>40</v>
      </c>
      <c r="B402" s="162">
        <v>0</v>
      </c>
      <c r="C402" s="162">
        <v>0</v>
      </c>
      <c r="D402" s="197">
        <v>0</v>
      </c>
      <c r="E402" s="197">
        <v>0</v>
      </c>
      <c r="F402" s="197">
        <v>0</v>
      </c>
      <c r="G402" s="197">
        <v>0</v>
      </c>
      <c r="H402" s="168">
        <v>0</v>
      </c>
      <c r="I402" s="163"/>
      <c r="J402" s="198"/>
    </row>
    <row r="403" spans="1:10" s="9" customFormat="1" hidden="1" outlineLevel="1" x14ac:dyDescent="0.2">
      <c r="A403" s="207">
        <v>41</v>
      </c>
      <c r="B403" s="203" t="s">
        <v>123</v>
      </c>
      <c r="C403" s="203">
        <v>0</v>
      </c>
      <c r="D403" s="205"/>
      <c r="E403" s="205"/>
      <c r="F403" s="205"/>
      <c r="G403" s="205"/>
      <c r="H403" s="206">
        <v>0</v>
      </c>
      <c r="J403" s="198"/>
    </row>
    <row r="404" spans="1:10" s="9" customFormat="1" hidden="1" outlineLevel="1" x14ac:dyDescent="0.2">
      <c r="A404" s="207">
        <v>42</v>
      </c>
      <c r="B404" s="203" t="s">
        <v>123</v>
      </c>
      <c r="C404" s="203">
        <v>0</v>
      </c>
      <c r="D404" s="205"/>
      <c r="E404" s="205"/>
      <c r="F404" s="205"/>
      <c r="G404" s="205"/>
      <c r="H404" s="206">
        <v>0</v>
      </c>
      <c r="J404" s="198"/>
    </row>
    <row r="405" spans="1:10" s="9" customFormat="1" collapsed="1" x14ac:dyDescent="0.2">
      <c r="A405" s="10"/>
      <c r="B405" s="11"/>
      <c r="C405" s="11" t="s">
        <v>61</v>
      </c>
      <c r="D405" s="169">
        <v>200496</v>
      </c>
      <c r="E405" s="169">
        <v>211891</v>
      </c>
      <c r="F405" s="169">
        <v>0</v>
      </c>
      <c r="G405" s="169">
        <v>858475</v>
      </c>
      <c r="H405" s="169">
        <v>1270862</v>
      </c>
      <c r="I405" s="198"/>
      <c r="J405" s="213"/>
    </row>
    <row r="406" spans="1:10" s="9" customFormat="1" hidden="1" outlineLevel="1" x14ac:dyDescent="0.2">
      <c r="A406" s="10"/>
      <c r="B406" s="11"/>
      <c r="C406" s="127">
        <v>0</v>
      </c>
      <c r="D406" s="167">
        <v>0</v>
      </c>
      <c r="E406" s="167">
        <v>0</v>
      </c>
      <c r="F406" s="167">
        <v>0</v>
      </c>
      <c r="G406" s="167">
        <v>0</v>
      </c>
      <c r="H406" s="168">
        <v>0</v>
      </c>
      <c r="J406" s="198"/>
    </row>
    <row r="407" spans="1:10" s="9" customFormat="1" collapsed="1" x14ac:dyDescent="0.2">
      <c r="A407" s="51"/>
      <c r="B407" s="51"/>
      <c r="C407" s="127" t="s">
        <v>186</v>
      </c>
      <c r="D407" s="167">
        <v>200453</v>
      </c>
      <c r="E407" s="167">
        <v>210758</v>
      </c>
      <c r="F407" s="167">
        <v>0</v>
      </c>
      <c r="G407" s="167">
        <v>858475</v>
      </c>
      <c r="H407" s="168">
        <v>1269686</v>
      </c>
      <c r="J407" s="198"/>
    </row>
    <row r="408" spans="1:10" s="9" customFormat="1" hidden="1" outlineLevel="1" x14ac:dyDescent="0.2">
      <c r="A408" s="10"/>
      <c r="B408" s="11"/>
      <c r="C408" s="127">
        <v>0</v>
      </c>
      <c r="D408" s="167">
        <v>0</v>
      </c>
      <c r="E408" s="167">
        <v>0</v>
      </c>
      <c r="F408" s="167">
        <v>0</v>
      </c>
      <c r="G408" s="167">
        <v>0</v>
      </c>
      <c r="H408" s="168">
        <v>0</v>
      </c>
      <c r="J408" s="198"/>
    </row>
    <row r="409" spans="1:10" s="9" customFormat="1" collapsed="1" x14ac:dyDescent="0.2">
      <c r="A409" s="51"/>
      <c r="B409" s="51"/>
      <c r="C409" s="127" t="s">
        <v>187</v>
      </c>
      <c r="D409" s="167">
        <v>43</v>
      </c>
      <c r="E409" s="167">
        <v>1133</v>
      </c>
      <c r="F409" s="167">
        <v>0</v>
      </c>
      <c r="G409" s="167">
        <v>0</v>
      </c>
      <c r="H409" s="168">
        <v>1176</v>
      </c>
      <c r="J409" s="198"/>
    </row>
    <row r="410" spans="1:10" s="9" customFormat="1" hidden="1" outlineLevel="1" x14ac:dyDescent="0.2">
      <c r="A410" s="10"/>
      <c r="B410" s="11"/>
      <c r="C410" s="127">
        <v>0</v>
      </c>
      <c r="D410" s="167">
        <v>0</v>
      </c>
      <c r="E410" s="167">
        <v>0</v>
      </c>
      <c r="F410" s="167">
        <v>0</v>
      </c>
      <c r="G410" s="167">
        <v>0</v>
      </c>
      <c r="H410" s="168">
        <v>0</v>
      </c>
      <c r="J410" s="198"/>
    </row>
    <row r="411" spans="1:10" s="9" customFormat="1" hidden="1" outlineLevel="1" x14ac:dyDescent="0.2">
      <c r="A411" s="51"/>
      <c r="B411" s="51"/>
      <c r="C411" s="127">
        <v>0</v>
      </c>
      <c r="D411" s="167">
        <v>0</v>
      </c>
      <c r="E411" s="167">
        <v>0</v>
      </c>
      <c r="F411" s="167">
        <v>0</v>
      </c>
      <c r="G411" s="167">
        <v>0</v>
      </c>
      <c r="H411" s="168">
        <v>0</v>
      </c>
      <c r="J411" s="198"/>
    </row>
    <row r="412" spans="1:10" s="9" customFormat="1" ht="13.5" collapsed="1" x14ac:dyDescent="0.2">
      <c r="A412" s="10"/>
      <c r="B412" s="11"/>
      <c r="C412" s="106" t="s">
        <v>99</v>
      </c>
      <c r="D412" s="170">
        <v>4108821</v>
      </c>
      <c r="E412" s="170">
        <v>4342328</v>
      </c>
      <c r="F412" s="170">
        <v>33568998</v>
      </c>
      <c r="G412" s="170">
        <v>858475</v>
      </c>
      <c r="H412" s="170">
        <v>42878622</v>
      </c>
      <c r="I412" s="198"/>
      <c r="J412" s="213"/>
    </row>
    <row r="413" spans="1:10" s="9" customFormat="1" hidden="1" outlineLevel="1" x14ac:dyDescent="0.2">
      <c r="A413" s="10"/>
      <c r="B413" s="11"/>
      <c r="C413" s="126">
        <v>0</v>
      </c>
      <c r="D413" s="171">
        <v>0</v>
      </c>
      <c r="E413" s="171">
        <v>0</v>
      </c>
      <c r="F413" s="171">
        <v>0</v>
      </c>
      <c r="G413" s="171">
        <v>0</v>
      </c>
      <c r="H413" s="171">
        <v>0</v>
      </c>
      <c r="I413" s="198"/>
      <c r="J413" s="198"/>
    </row>
    <row r="414" spans="1:10" s="9" customFormat="1" collapsed="1" x14ac:dyDescent="0.2">
      <c r="A414" s="51"/>
      <c r="B414" s="51"/>
      <c r="C414" s="126" t="s">
        <v>186</v>
      </c>
      <c r="D414" s="171">
        <v>4107926</v>
      </c>
      <c r="E414" s="171">
        <v>4319109</v>
      </c>
      <c r="F414" s="171">
        <v>33498561</v>
      </c>
      <c r="G414" s="171">
        <v>858475</v>
      </c>
      <c r="H414" s="171">
        <v>42784071</v>
      </c>
      <c r="I414" s="198"/>
      <c r="J414" s="198"/>
    </row>
    <row r="415" spans="1:10" s="9" customFormat="1" hidden="1" outlineLevel="1" x14ac:dyDescent="0.2">
      <c r="A415" s="51"/>
      <c r="B415" s="51"/>
      <c r="C415" s="126">
        <v>0</v>
      </c>
      <c r="D415" s="171">
        <v>0</v>
      </c>
      <c r="E415" s="171">
        <v>0</v>
      </c>
      <c r="F415" s="171">
        <v>0</v>
      </c>
      <c r="G415" s="171">
        <v>0</v>
      </c>
      <c r="H415" s="173">
        <v>0</v>
      </c>
      <c r="I415" s="198"/>
      <c r="J415" s="198"/>
    </row>
    <row r="416" spans="1:10" s="9" customFormat="1" collapsed="1" x14ac:dyDescent="0.2">
      <c r="A416" s="51"/>
      <c r="B416" s="51"/>
      <c r="C416" s="126" t="s">
        <v>187</v>
      </c>
      <c r="D416" s="171">
        <v>895</v>
      </c>
      <c r="E416" s="171">
        <v>23219</v>
      </c>
      <c r="F416" s="171">
        <v>70437</v>
      </c>
      <c r="G416" s="171">
        <v>0</v>
      </c>
      <c r="H416" s="173">
        <v>94551</v>
      </c>
      <c r="I416" s="198"/>
      <c r="J416" s="198"/>
    </row>
    <row r="417" spans="1:12" s="9" customFormat="1" hidden="1" outlineLevel="1" x14ac:dyDescent="0.2">
      <c r="A417" s="51"/>
      <c r="B417" s="51"/>
      <c r="C417" s="126">
        <v>0</v>
      </c>
      <c r="D417" s="171">
        <v>0</v>
      </c>
      <c r="E417" s="171">
        <v>0</v>
      </c>
      <c r="F417" s="171">
        <v>0</v>
      </c>
      <c r="G417" s="171">
        <v>0</v>
      </c>
      <c r="H417" s="173">
        <v>0</v>
      </c>
      <c r="I417" s="198"/>
      <c r="J417" s="198"/>
    </row>
    <row r="418" spans="1:12" s="9" customFormat="1" hidden="1" outlineLevel="1" x14ac:dyDescent="0.2">
      <c r="A418" s="51"/>
      <c r="B418" s="51"/>
      <c r="C418" s="126">
        <v>0</v>
      </c>
      <c r="D418" s="171">
        <v>0</v>
      </c>
      <c r="E418" s="171">
        <v>0</v>
      </c>
      <c r="F418" s="171">
        <v>0</v>
      </c>
      <c r="G418" s="171">
        <v>0</v>
      </c>
      <c r="H418" s="173">
        <v>0</v>
      </c>
      <c r="I418" s="198"/>
      <c r="J418" s="198"/>
    </row>
    <row r="419" spans="1:12" s="9" customFormat="1" ht="7.5" hidden="1" customHeight="1" outlineLevel="1" x14ac:dyDescent="0.2">
      <c r="A419" s="107"/>
      <c r="B419" s="108"/>
      <c r="C419" s="108"/>
      <c r="D419" s="109"/>
      <c r="E419" s="109"/>
      <c r="F419" s="109"/>
      <c r="G419" s="109"/>
      <c r="H419" s="110"/>
      <c r="I419" s="220"/>
    </row>
    <row r="420" spans="1:12" s="9" customFormat="1" ht="12.75" hidden="1" customHeight="1" outlineLevel="1" x14ac:dyDescent="0.2">
      <c r="A420" s="49" t="s">
        <v>126</v>
      </c>
      <c r="B420" s="50"/>
      <c r="C420" s="50"/>
      <c r="D420" s="52"/>
      <c r="E420" s="52"/>
      <c r="F420" s="52"/>
      <c r="G420" s="52"/>
      <c r="H420" s="52"/>
      <c r="I420" s="223"/>
    </row>
    <row r="421" spans="1:12" s="9" customFormat="1" ht="25.5" hidden="1" outlineLevel="1" x14ac:dyDescent="0.2">
      <c r="A421" s="8"/>
      <c r="B421" s="123"/>
      <c r="C421" s="219" t="s">
        <v>208</v>
      </c>
      <c r="D421" s="167">
        <v>0</v>
      </c>
      <c r="E421" s="167"/>
      <c r="F421" s="167"/>
      <c r="G421" s="167"/>
      <c r="H421" s="168">
        <v>0</v>
      </c>
      <c r="I421" s="105"/>
      <c r="J421" s="198"/>
    </row>
    <row r="422" spans="1:12" s="9" customFormat="1" ht="25.5" hidden="1" outlineLevel="1" x14ac:dyDescent="0.2">
      <c r="A422" s="8"/>
      <c r="B422" s="123"/>
      <c r="C422" s="219" t="s">
        <v>209</v>
      </c>
      <c r="D422" s="167"/>
      <c r="E422" s="167"/>
      <c r="F422" s="167"/>
      <c r="G422" s="167">
        <v>0</v>
      </c>
      <c r="H422" s="168">
        <v>0</v>
      </c>
      <c r="I422" s="105"/>
      <c r="J422" s="198"/>
      <c r="K422" s="164"/>
    </row>
    <row r="423" spans="1:12" s="9" customFormat="1" ht="25.5" hidden="1" outlineLevel="1" x14ac:dyDescent="0.2">
      <c r="A423" s="8"/>
      <c r="B423" s="123"/>
      <c r="C423" s="219" t="s">
        <v>210</v>
      </c>
      <c r="D423" s="167"/>
      <c r="E423" s="167"/>
      <c r="F423" s="167"/>
      <c r="G423" s="167"/>
      <c r="H423" s="168">
        <v>0</v>
      </c>
      <c r="I423" s="221"/>
      <c r="J423" s="198"/>
      <c r="K423" s="164"/>
      <c r="L423" s="114"/>
    </row>
    <row r="424" spans="1:12" s="9" customFormat="1" ht="25.5" hidden="1" outlineLevel="1" x14ac:dyDescent="0.2">
      <c r="A424" s="8"/>
      <c r="B424" s="123"/>
      <c r="C424" s="219" t="s">
        <v>210</v>
      </c>
      <c r="D424" s="167"/>
      <c r="E424" s="167"/>
      <c r="F424" s="167"/>
      <c r="G424" s="167"/>
      <c r="H424" s="168">
        <v>0</v>
      </c>
      <c r="I424" s="221"/>
      <c r="J424" s="198"/>
      <c r="K424" s="164"/>
      <c r="L424" s="114"/>
    </row>
    <row r="425" spans="1:12" s="9" customFormat="1" hidden="1" outlineLevel="1" x14ac:dyDescent="0.2">
      <c r="A425" s="8"/>
      <c r="B425" s="123"/>
      <c r="C425" s="219" t="s">
        <v>211</v>
      </c>
      <c r="D425" s="167"/>
      <c r="E425" s="167"/>
      <c r="F425" s="167"/>
      <c r="G425" s="167"/>
      <c r="H425" s="168">
        <v>0</v>
      </c>
      <c r="I425" s="221"/>
      <c r="J425" s="198"/>
      <c r="K425" s="164"/>
      <c r="L425" s="114"/>
    </row>
    <row r="426" spans="1:12" s="9" customFormat="1" hidden="1" outlineLevel="1" x14ac:dyDescent="0.2">
      <c r="A426" s="8"/>
      <c r="B426" s="123"/>
      <c r="C426" s="219" t="s">
        <v>211</v>
      </c>
      <c r="D426" s="167"/>
      <c r="E426" s="167"/>
      <c r="F426" s="167"/>
      <c r="G426" s="167"/>
      <c r="H426" s="168">
        <v>0</v>
      </c>
      <c r="I426" s="221"/>
      <c r="J426" s="198"/>
      <c r="K426" s="164"/>
      <c r="L426" s="114"/>
    </row>
    <row r="427" spans="1:12" s="9" customFormat="1" ht="25.5" hidden="1" outlineLevel="1" x14ac:dyDescent="0.2">
      <c r="A427" s="8"/>
      <c r="B427" s="123"/>
      <c r="C427" s="219" t="s">
        <v>212</v>
      </c>
      <c r="D427" s="167"/>
      <c r="E427" s="167"/>
      <c r="F427" s="167"/>
      <c r="G427" s="167"/>
      <c r="H427" s="168">
        <v>0</v>
      </c>
      <c r="I427" s="221"/>
      <c r="J427" s="198"/>
      <c r="K427" s="164"/>
      <c r="L427" s="114"/>
    </row>
    <row r="428" spans="1:12" s="9" customFormat="1" ht="25.5" hidden="1" outlineLevel="1" x14ac:dyDescent="0.2">
      <c r="A428" s="8"/>
      <c r="B428" s="123"/>
      <c r="C428" s="219" t="s">
        <v>212</v>
      </c>
      <c r="D428" s="167"/>
      <c r="E428" s="167"/>
      <c r="F428" s="167"/>
      <c r="G428" s="167"/>
      <c r="H428" s="168">
        <v>0</v>
      </c>
      <c r="I428" s="221"/>
      <c r="J428" s="198"/>
      <c r="K428" s="164"/>
      <c r="L428" s="114"/>
    </row>
    <row r="429" spans="1:12" s="9" customFormat="1" hidden="1" outlineLevel="1" x14ac:dyDescent="0.2">
      <c r="A429" s="8"/>
      <c r="B429" s="123"/>
      <c r="C429" s="219" t="s">
        <v>211</v>
      </c>
      <c r="D429" s="167"/>
      <c r="E429" s="167"/>
      <c r="F429" s="167"/>
      <c r="G429" s="167"/>
      <c r="H429" s="168">
        <v>0</v>
      </c>
      <c r="I429" s="221"/>
      <c r="J429" s="198"/>
      <c r="K429" s="164"/>
      <c r="L429" s="114"/>
    </row>
    <row r="430" spans="1:12" s="9" customFormat="1" hidden="1" outlineLevel="1" x14ac:dyDescent="0.2">
      <c r="A430" s="8"/>
      <c r="B430" s="123"/>
      <c r="C430" s="219" t="s">
        <v>211</v>
      </c>
      <c r="D430" s="167"/>
      <c r="E430" s="167"/>
      <c r="F430" s="167"/>
      <c r="G430" s="167"/>
      <c r="H430" s="168">
        <v>0</v>
      </c>
      <c r="I430" s="221"/>
      <c r="J430" s="198"/>
      <c r="K430" s="164"/>
      <c r="L430" s="114"/>
    </row>
    <row r="431" spans="1:12" s="9" customFormat="1" hidden="1" outlineLevel="1" x14ac:dyDescent="0.2">
      <c r="A431" s="8"/>
      <c r="B431" s="123"/>
      <c r="C431" s="219" t="s">
        <v>211</v>
      </c>
      <c r="D431" s="167"/>
      <c r="E431" s="167"/>
      <c r="F431" s="167"/>
      <c r="G431" s="167"/>
      <c r="H431" s="168">
        <v>0</v>
      </c>
      <c r="I431" s="221"/>
      <c r="J431" s="198"/>
      <c r="K431" s="164"/>
      <c r="L431" s="114"/>
    </row>
    <row r="432" spans="1:12" s="9" customFormat="1" hidden="1" outlineLevel="1" x14ac:dyDescent="0.2">
      <c r="A432" s="8"/>
      <c r="B432" s="123"/>
      <c r="C432" s="219" t="s">
        <v>211</v>
      </c>
      <c r="D432" s="167"/>
      <c r="E432" s="167"/>
      <c r="F432" s="167"/>
      <c r="G432" s="167"/>
      <c r="H432" s="168">
        <v>0</v>
      </c>
      <c r="I432" s="221"/>
      <c r="J432" s="198"/>
      <c r="K432" s="164"/>
      <c r="L432" s="114"/>
    </row>
    <row r="433" spans="1:13" s="9" customFormat="1" ht="13.5" hidden="1" outlineLevel="1" x14ac:dyDescent="0.2">
      <c r="A433" s="10"/>
      <c r="B433" s="11"/>
      <c r="C433" s="11" t="s">
        <v>127</v>
      </c>
      <c r="D433" s="200">
        <v>0</v>
      </c>
      <c r="E433" s="200">
        <v>0</v>
      </c>
      <c r="F433" s="200">
        <v>0</v>
      </c>
      <c r="G433" s="200">
        <v>0</v>
      </c>
      <c r="H433" s="200">
        <v>0</v>
      </c>
      <c r="I433" s="198"/>
      <c r="J433" s="215"/>
      <c r="L433" s="159"/>
      <c r="M433" s="160"/>
    </row>
    <row r="434" spans="1:13" s="9" customFormat="1" ht="13.5" hidden="1" outlineLevel="1" x14ac:dyDescent="0.2">
      <c r="A434" s="51"/>
      <c r="B434" s="51"/>
      <c r="C434" s="127">
        <v>0</v>
      </c>
      <c r="D434" s="201">
        <v>0</v>
      </c>
      <c r="E434" s="201">
        <v>0</v>
      </c>
      <c r="F434" s="201">
        <v>0</v>
      </c>
      <c r="G434" s="201">
        <v>0</v>
      </c>
      <c r="H434" s="202">
        <v>0</v>
      </c>
      <c r="J434" s="198"/>
      <c r="K434" s="105"/>
      <c r="L434" s="159"/>
      <c r="M434" s="160"/>
    </row>
    <row r="435" spans="1:13" s="9" customFormat="1" hidden="1" outlineLevel="1" x14ac:dyDescent="0.2">
      <c r="A435" s="51"/>
      <c r="B435" s="51"/>
      <c r="C435" s="127" t="s">
        <v>186</v>
      </c>
      <c r="D435" s="201">
        <v>0</v>
      </c>
      <c r="E435" s="201">
        <v>0</v>
      </c>
      <c r="F435" s="201">
        <v>0</v>
      </c>
      <c r="G435" s="201">
        <v>0</v>
      </c>
      <c r="H435" s="202">
        <v>0</v>
      </c>
      <c r="J435" s="198"/>
      <c r="K435" s="105"/>
    </row>
    <row r="436" spans="1:13" s="9" customFormat="1" hidden="1" outlineLevel="1" x14ac:dyDescent="0.2">
      <c r="A436" s="10"/>
      <c r="B436" s="11"/>
      <c r="C436" s="127">
        <v>0</v>
      </c>
      <c r="D436" s="201">
        <v>0</v>
      </c>
      <c r="E436" s="201">
        <v>0</v>
      </c>
      <c r="F436" s="201">
        <v>0</v>
      </c>
      <c r="G436" s="201">
        <v>0</v>
      </c>
      <c r="H436" s="202">
        <v>0</v>
      </c>
      <c r="J436" s="198"/>
      <c r="K436" s="105"/>
    </row>
    <row r="437" spans="1:13" s="9" customFormat="1" hidden="1" outlineLevel="1" x14ac:dyDescent="0.2">
      <c r="A437" s="51"/>
      <c r="B437" s="51"/>
      <c r="C437" s="127" t="s">
        <v>187</v>
      </c>
      <c r="D437" s="201">
        <v>0</v>
      </c>
      <c r="E437" s="201">
        <v>0</v>
      </c>
      <c r="F437" s="201">
        <v>0</v>
      </c>
      <c r="G437" s="201">
        <v>0</v>
      </c>
      <c r="H437" s="202">
        <v>0</v>
      </c>
      <c r="J437" s="198"/>
      <c r="K437" s="105"/>
    </row>
    <row r="438" spans="1:13" s="9" customFormat="1" hidden="1" outlineLevel="1" x14ac:dyDescent="0.2">
      <c r="A438" s="10"/>
      <c r="B438" s="11"/>
      <c r="C438" s="127">
        <v>0</v>
      </c>
      <c r="D438" s="201">
        <v>0</v>
      </c>
      <c r="E438" s="201">
        <v>0</v>
      </c>
      <c r="F438" s="201">
        <v>0</v>
      </c>
      <c r="G438" s="201">
        <v>0</v>
      </c>
      <c r="H438" s="202">
        <v>0</v>
      </c>
      <c r="J438" s="198"/>
      <c r="K438" s="105"/>
    </row>
    <row r="439" spans="1:13" s="9" customFormat="1" hidden="1" outlineLevel="1" x14ac:dyDescent="0.2">
      <c r="A439" s="51"/>
      <c r="B439" s="51"/>
      <c r="C439" s="127">
        <v>0</v>
      </c>
      <c r="D439" s="201">
        <v>0</v>
      </c>
      <c r="E439" s="201">
        <v>0</v>
      </c>
      <c r="F439" s="201">
        <v>0</v>
      </c>
      <c r="G439" s="201">
        <v>0</v>
      </c>
      <c r="H439" s="202">
        <v>0</v>
      </c>
      <c r="J439" s="198"/>
      <c r="K439" s="210"/>
    </row>
    <row r="440" spans="1:13" s="9" customFormat="1" ht="7.5" hidden="1" customHeight="1" outlineLevel="1" x14ac:dyDescent="0.2">
      <c r="A440" s="107"/>
      <c r="B440" s="108"/>
      <c r="C440" s="108"/>
      <c r="D440" s="109"/>
      <c r="E440" s="109"/>
      <c r="F440" s="109"/>
      <c r="G440" s="109"/>
      <c r="H440" s="110"/>
      <c r="I440" s="220"/>
    </row>
    <row r="441" spans="1:13" s="9" customFormat="1" ht="27" hidden="1" outlineLevel="1" x14ac:dyDescent="0.2">
      <c r="A441" s="10"/>
      <c r="B441" s="11"/>
      <c r="C441" s="106" t="s">
        <v>125</v>
      </c>
      <c r="D441" s="212">
        <v>4108821</v>
      </c>
      <c r="E441" s="212">
        <v>4342328</v>
      </c>
      <c r="F441" s="212">
        <v>33568998</v>
      </c>
      <c r="G441" s="212">
        <v>858475</v>
      </c>
      <c r="H441" s="212">
        <v>42878622</v>
      </c>
      <c r="I441" s="198"/>
      <c r="J441" s="215"/>
      <c r="K441" s="215"/>
      <c r="L441" s="14"/>
    </row>
    <row r="442" spans="1:13" s="9" customFormat="1" hidden="1" outlineLevel="1" x14ac:dyDescent="0.2">
      <c r="A442" s="51"/>
      <c r="B442" s="51"/>
      <c r="C442" s="126">
        <v>0</v>
      </c>
      <c r="D442" s="173">
        <v>0</v>
      </c>
      <c r="E442" s="173">
        <v>0</v>
      </c>
      <c r="F442" s="173">
        <v>0</v>
      </c>
      <c r="G442" s="173">
        <v>0</v>
      </c>
      <c r="H442" s="173">
        <v>0</v>
      </c>
      <c r="I442" s="225"/>
      <c r="J442" s="198"/>
      <c r="K442" s="211"/>
      <c r="L442" s="189"/>
    </row>
    <row r="443" spans="1:13" s="9" customFormat="1" hidden="1" outlineLevel="1" x14ac:dyDescent="0.2">
      <c r="A443" s="51"/>
      <c r="B443" s="51"/>
      <c r="C443" s="126" t="s">
        <v>186</v>
      </c>
      <c r="D443" s="173">
        <v>4107926</v>
      </c>
      <c r="E443" s="173">
        <v>4319109</v>
      </c>
      <c r="F443" s="173">
        <v>33498561</v>
      </c>
      <c r="G443" s="173">
        <v>858475</v>
      </c>
      <c r="H443" s="173">
        <v>42784071</v>
      </c>
      <c r="I443" s="225"/>
      <c r="J443" s="198"/>
      <c r="K443" s="211"/>
      <c r="L443" s="189"/>
    </row>
    <row r="444" spans="1:13" s="9" customFormat="1" hidden="1" outlineLevel="1" x14ac:dyDescent="0.2">
      <c r="A444" s="51"/>
      <c r="B444" s="51"/>
      <c r="C444" s="126">
        <v>0</v>
      </c>
      <c r="D444" s="173">
        <v>0</v>
      </c>
      <c r="E444" s="173">
        <v>0</v>
      </c>
      <c r="F444" s="173">
        <v>0</v>
      </c>
      <c r="G444" s="173">
        <v>0</v>
      </c>
      <c r="H444" s="173">
        <v>0</v>
      </c>
      <c r="I444" s="225"/>
      <c r="J444" s="198"/>
      <c r="K444" s="211"/>
      <c r="L444" s="189"/>
    </row>
    <row r="445" spans="1:13" s="9" customFormat="1" hidden="1" outlineLevel="1" x14ac:dyDescent="0.2">
      <c r="A445" s="51"/>
      <c r="B445" s="51"/>
      <c r="C445" s="126" t="s">
        <v>187</v>
      </c>
      <c r="D445" s="173">
        <v>895</v>
      </c>
      <c r="E445" s="173">
        <v>23219</v>
      </c>
      <c r="F445" s="173">
        <v>70437</v>
      </c>
      <c r="G445" s="173">
        <v>0</v>
      </c>
      <c r="H445" s="173">
        <v>94551</v>
      </c>
      <c r="I445" s="225"/>
      <c r="J445" s="198"/>
      <c r="K445" s="211"/>
      <c r="L445" s="189"/>
    </row>
    <row r="446" spans="1:13" s="9" customFormat="1" hidden="1" outlineLevel="1" x14ac:dyDescent="0.2">
      <c r="A446" s="51"/>
      <c r="B446" s="51"/>
      <c r="C446" s="126">
        <v>0</v>
      </c>
      <c r="D446" s="173">
        <v>0</v>
      </c>
      <c r="E446" s="173">
        <v>0</v>
      </c>
      <c r="F446" s="173">
        <v>0</v>
      </c>
      <c r="G446" s="173">
        <v>0</v>
      </c>
      <c r="H446" s="173">
        <v>0</v>
      </c>
      <c r="I446" s="225"/>
      <c r="J446" s="198"/>
      <c r="K446" s="211"/>
      <c r="L446" s="189"/>
    </row>
    <row r="447" spans="1:13" s="9" customFormat="1" ht="12.75" hidden="1" customHeight="1" outlineLevel="1" x14ac:dyDescent="0.2">
      <c r="A447" s="51"/>
      <c r="B447" s="51"/>
      <c r="C447" s="126">
        <v>0</v>
      </c>
      <c r="D447" s="173">
        <v>0</v>
      </c>
      <c r="E447" s="173">
        <v>0</v>
      </c>
      <c r="F447" s="173">
        <v>0</v>
      </c>
      <c r="G447" s="173">
        <v>0</v>
      </c>
      <c r="H447" s="173">
        <v>0</v>
      </c>
      <c r="I447" s="225"/>
      <c r="J447" s="198"/>
      <c r="K447" s="211"/>
      <c r="L447" s="189"/>
    </row>
    <row r="448" spans="1:13" s="9" customFormat="1" ht="7.5" hidden="1" customHeight="1" outlineLevel="1" collapsed="1" x14ac:dyDescent="0.2">
      <c r="A448" s="107"/>
      <c r="B448" s="108"/>
      <c r="C448" s="108"/>
      <c r="D448" s="109"/>
      <c r="E448" s="109"/>
      <c r="F448" s="109"/>
      <c r="G448" s="109"/>
      <c r="H448" s="110"/>
      <c r="I448" s="220"/>
    </row>
    <row r="449" spans="1:13" s="9" customFormat="1" ht="12.75" hidden="1" customHeight="1" outlineLevel="1" x14ac:dyDescent="0.2">
      <c r="A449" s="226" t="s">
        <v>62</v>
      </c>
      <c r="B449" s="227"/>
      <c r="C449" s="227"/>
      <c r="D449" s="228"/>
      <c r="E449" s="228"/>
      <c r="F449" s="228"/>
      <c r="G449" s="228"/>
      <c r="H449" s="228"/>
      <c r="I449" s="223"/>
      <c r="J449" s="166"/>
    </row>
    <row r="450" spans="1:13" s="9" customFormat="1" ht="13.5" hidden="1" outlineLevel="1" x14ac:dyDescent="0.2">
      <c r="A450" s="207">
        <v>33</v>
      </c>
      <c r="B450" s="203" t="s">
        <v>123</v>
      </c>
      <c r="C450" s="204">
        <v>0</v>
      </c>
      <c r="D450" s="205"/>
      <c r="E450" s="205"/>
      <c r="F450" s="205"/>
      <c r="G450" s="205"/>
      <c r="H450" s="206">
        <v>0</v>
      </c>
      <c r="I450" s="172"/>
      <c r="J450" s="105"/>
      <c r="K450" s="160"/>
      <c r="L450" s="136"/>
      <c r="M450" s="172"/>
    </row>
    <row r="451" spans="1:13" s="9" customFormat="1" ht="13.5" hidden="1" outlineLevel="1" x14ac:dyDescent="0.2">
      <c r="A451" s="207">
        <v>34</v>
      </c>
      <c r="B451" s="203" t="s">
        <v>123</v>
      </c>
      <c r="C451" s="204" t="s">
        <v>186</v>
      </c>
      <c r="D451" s="205"/>
      <c r="E451" s="205"/>
      <c r="F451" s="205"/>
      <c r="G451" s="205"/>
      <c r="H451" s="206">
        <v>0</v>
      </c>
      <c r="I451" s="172"/>
      <c r="J451" s="105"/>
      <c r="K451" s="160"/>
      <c r="L451" s="136"/>
      <c r="M451" s="240"/>
    </row>
    <row r="452" spans="1:13" s="9" customFormat="1" ht="13.5" hidden="1" outlineLevel="1" x14ac:dyDescent="0.2">
      <c r="A452" s="207">
        <v>35</v>
      </c>
      <c r="B452" s="203" t="s">
        <v>123</v>
      </c>
      <c r="C452" s="204">
        <v>0</v>
      </c>
      <c r="D452" s="205"/>
      <c r="E452" s="205"/>
      <c r="F452" s="205"/>
      <c r="G452" s="205"/>
      <c r="H452" s="206">
        <v>0</v>
      </c>
      <c r="I452" s="172"/>
      <c r="J452" s="105"/>
      <c r="K452" s="160"/>
      <c r="L452" s="136"/>
    </row>
    <row r="453" spans="1:13" s="9" customFormat="1" ht="13.5" hidden="1" outlineLevel="1" x14ac:dyDescent="0.2">
      <c r="A453" s="207">
        <v>36</v>
      </c>
      <c r="B453" s="203" t="s">
        <v>123</v>
      </c>
      <c r="C453" s="204" t="s">
        <v>187</v>
      </c>
      <c r="D453" s="205"/>
      <c r="E453" s="205"/>
      <c r="F453" s="205"/>
      <c r="G453" s="205"/>
      <c r="H453" s="206">
        <v>0</v>
      </c>
      <c r="I453" s="172"/>
      <c r="J453" s="105"/>
      <c r="K453" s="160"/>
      <c r="L453" s="136"/>
    </row>
    <row r="454" spans="1:13" s="9" customFormat="1" ht="13.5" hidden="1" outlineLevel="1" x14ac:dyDescent="0.2">
      <c r="A454" s="207">
        <v>37</v>
      </c>
      <c r="B454" s="203" t="s">
        <v>123</v>
      </c>
      <c r="C454" s="204">
        <v>0</v>
      </c>
      <c r="D454" s="205"/>
      <c r="E454" s="205"/>
      <c r="F454" s="205"/>
      <c r="G454" s="205"/>
      <c r="H454" s="206">
        <v>0</v>
      </c>
      <c r="I454" s="172"/>
      <c r="J454" s="105"/>
      <c r="K454" s="160"/>
      <c r="L454" s="136"/>
    </row>
    <row r="455" spans="1:13" s="9" customFormat="1" ht="13.5" hidden="1" outlineLevel="1" x14ac:dyDescent="0.2">
      <c r="A455" s="207">
        <v>38</v>
      </c>
      <c r="B455" s="203" t="s">
        <v>123</v>
      </c>
      <c r="C455" s="204">
        <v>0</v>
      </c>
      <c r="D455" s="205"/>
      <c r="E455" s="205"/>
      <c r="F455" s="205"/>
      <c r="G455" s="205"/>
      <c r="H455" s="206">
        <v>0</v>
      </c>
      <c r="I455" s="172"/>
      <c r="J455" s="105"/>
      <c r="K455" s="160"/>
      <c r="L455" s="136"/>
    </row>
    <row r="456" spans="1:13" s="9" customFormat="1" ht="13.5" hidden="1" outlineLevel="1" x14ac:dyDescent="0.2">
      <c r="A456" s="207">
        <v>39</v>
      </c>
      <c r="B456" s="203" t="s">
        <v>123</v>
      </c>
      <c r="C456" s="204">
        <v>0</v>
      </c>
      <c r="D456" s="205"/>
      <c r="E456" s="205"/>
      <c r="F456" s="205"/>
      <c r="G456" s="205"/>
      <c r="H456" s="206">
        <v>0</v>
      </c>
      <c r="I456" s="172"/>
      <c r="J456" s="105"/>
      <c r="K456" s="160"/>
      <c r="L456" s="136"/>
      <c r="M456" s="172"/>
    </row>
    <row r="457" spans="1:13" s="9" customFormat="1" ht="13.5" hidden="1" outlineLevel="1" x14ac:dyDescent="0.2">
      <c r="A457" s="207">
        <v>40</v>
      </c>
      <c r="B457" s="203" t="s">
        <v>123</v>
      </c>
      <c r="C457" s="204" t="s">
        <v>186</v>
      </c>
      <c r="D457" s="205"/>
      <c r="E457" s="205"/>
      <c r="F457" s="205"/>
      <c r="G457" s="205"/>
      <c r="H457" s="206">
        <v>0</v>
      </c>
      <c r="I457" s="172"/>
      <c r="J457" s="105"/>
      <c r="K457" s="160"/>
      <c r="L457" s="143"/>
      <c r="M457" s="240"/>
    </row>
    <row r="458" spans="1:13" s="9" customFormat="1" ht="13.5" hidden="1" outlineLevel="1" x14ac:dyDescent="0.2">
      <c r="A458" s="207">
        <v>41</v>
      </c>
      <c r="B458" s="203" t="s">
        <v>123</v>
      </c>
      <c r="C458" s="204">
        <v>0</v>
      </c>
      <c r="D458" s="205"/>
      <c r="E458" s="205"/>
      <c r="F458" s="205"/>
      <c r="G458" s="205"/>
      <c r="H458" s="206">
        <v>0</v>
      </c>
      <c r="I458" s="172"/>
      <c r="J458" s="210"/>
      <c r="K458" s="160"/>
      <c r="L458" s="136"/>
    </row>
    <row r="459" spans="1:13" s="9" customFormat="1" ht="13.5" hidden="1" outlineLevel="1" x14ac:dyDescent="0.2">
      <c r="A459" s="207">
        <v>42</v>
      </c>
      <c r="B459" s="203" t="s">
        <v>123</v>
      </c>
      <c r="C459" s="204" t="s">
        <v>187</v>
      </c>
      <c r="D459" s="205"/>
      <c r="E459" s="205"/>
      <c r="F459" s="205"/>
      <c r="G459" s="205"/>
      <c r="H459" s="206">
        <v>0</v>
      </c>
      <c r="I459" s="172"/>
      <c r="J459" s="210"/>
      <c r="K459" s="160"/>
      <c r="L459" s="136"/>
    </row>
    <row r="460" spans="1:13" s="9" customFormat="1" ht="13.5" hidden="1" outlineLevel="1" x14ac:dyDescent="0.2">
      <c r="A460" s="207">
        <v>43</v>
      </c>
      <c r="B460" s="203" t="s">
        <v>123</v>
      </c>
      <c r="C460" s="204">
        <v>0</v>
      </c>
      <c r="D460" s="205"/>
      <c r="E460" s="205"/>
      <c r="F460" s="205"/>
      <c r="G460" s="205"/>
      <c r="H460" s="206">
        <v>0</v>
      </c>
      <c r="I460" s="172"/>
      <c r="J460" s="210"/>
      <c r="K460" s="160"/>
      <c r="L460" s="136"/>
    </row>
    <row r="461" spans="1:13" s="9" customFormat="1" ht="13.5" hidden="1" outlineLevel="1" x14ac:dyDescent="0.2">
      <c r="A461" s="207">
        <v>44</v>
      </c>
      <c r="B461" s="203" t="s">
        <v>123</v>
      </c>
      <c r="C461" s="204">
        <v>0</v>
      </c>
      <c r="D461" s="205"/>
      <c r="E461" s="205"/>
      <c r="F461" s="205"/>
      <c r="G461" s="205"/>
      <c r="H461" s="206">
        <v>0</v>
      </c>
      <c r="I461" s="172"/>
      <c r="J461" s="210"/>
      <c r="K461" s="160"/>
      <c r="L461" s="136"/>
    </row>
    <row r="462" spans="1:13" s="9" customFormat="1" hidden="1" outlineLevel="1" x14ac:dyDescent="0.2">
      <c r="A462" s="229"/>
      <c r="B462" s="230"/>
      <c r="C462" s="230" t="s">
        <v>63</v>
      </c>
      <c r="D462" s="231">
        <v>0</v>
      </c>
      <c r="E462" s="231">
        <v>0</v>
      </c>
      <c r="F462" s="231">
        <v>0</v>
      </c>
      <c r="G462" s="231">
        <v>0</v>
      </c>
      <c r="H462" s="231">
        <v>0</v>
      </c>
      <c r="I462" s="222"/>
      <c r="J462" s="238"/>
      <c r="K462" s="239"/>
    </row>
    <row r="463" spans="1:13" s="9" customFormat="1" ht="13.5" hidden="1" outlineLevel="1" x14ac:dyDescent="0.2">
      <c r="A463" s="232"/>
      <c r="B463" s="232"/>
      <c r="C463" s="233">
        <v>0</v>
      </c>
      <c r="D463" s="218"/>
      <c r="E463" s="218"/>
      <c r="F463" s="218"/>
      <c r="G463" s="205">
        <v>0</v>
      </c>
      <c r="H463" s="206">
        <v>0</v>
      </c>
      <c r="I463" s="221"/>
      <c r="J463" s="14"/>
      <c r="K463" s="214"/>
      <c r="L463" s="160"/>
      <c r="M463" s="165"/>
    </row>
    <row r="464" spans="1:13" s="9" customFormat="1" ht="13.5" hidden="1" outlineLevel="1" x14ac:dyDescent="0.2">
      <c r="A464" s="232"/>
      <c r="B464" s="232"/>
      <c r="C464" s="233" t="s">
        <v>186</v>
      </c>
      <c r="D464" s="218"/>
      <c r="E464" s="218"/>
      <c r="F464" s="218"/>
      <c r="G464" s="205">
        <v>0</v>
      </c>
      <c r="H464" s="206">
        <v>0</v>
      </c>
      <c r="I464" s="221"/>
      <c r="J464" s="14"/>
      <c r="K464" s="214"/>
      <c r="L464" s="160"/>
      <c r="M464" s="165"/>
    </row>
    <row r="465" spans="1:13" s="9" customFormat="1" ht="13.5" hidden="1" outlineLevel="1" x14ac:dyDescent="0.2">
      <c r="A465" s="229"/>
      <c r="B465" s="230"/>
      <c r="C465" s="233">
        <v>0</v>
      </c>
      <c r="D465" s="218"/>
      <c r="E465" s="218"/>
      <c r="F465" s="218"/>
      <c r="G465" s="205">
        <v>0</v>
      </c>
      <c r="H465" s="206">
        <v>0</v>
      </c>
      <c r="I465" s="221"/>
      <c r="J465" s="14"/>
      <c r="K465" s="214"/>
      <c r="L465" s="160"/>
      <c r="M465" s="165"/>
    </row>
    <row r="466" spans="1:13" s="9" customFormat="1" ht="13.5" hidden="1" outlineLevel="1" x14ac:dyDescent="0.2">
      <c r="A466" s="232"/>
      <c r="B466" s="232"/>
      <c r="C466" s="233" t="s">
        <v>187</v>
      </c>
      <c r="D466" s="218"/>
      <c r="E466" s="218"/>
      <c r="F466" s="218"/>
      <c r="G466" s="205">
        <v>0</v>
      </c>
      <c r="H466" s="206">
        <v>0</v>
      </c>
      <c r="I466" s="221"/>
      <c r="J466" s="14"/>
      <c r="K466" s="214"/>
      <c r="L466" s="160"/>
      <c r="M466" s="165"/>
    </row>
    <row r="467" spans="1:13" s="9" customFormat="1" ht="13.5" hidden="1" outlineLevel="1" x14ac:dyDescent="0.2">
      <c r="A467" s="229"/>
      <c r="B467" s="230"/>
      <c r="C467" s="233">
        <v>0</v>
      </c>
      <c r="D467" s="218"/>
      <c r="E467" s="218"/>
      <c r="F467" s="218"/>
      <c r="G467" s="205">
        <v>0</v>
      </c>
      <c r="H467" s="206">
        <v>0</v>
      </c>
      <c r="I467" s="221"/>
      <c r="J467" s="14"/>
      <c r="K467" s="214"/>
      <c r="L467" s="160"/>
      <c r="M467" s="165"/>
    </row>
    <row r="468" spans="1:13" s="9" customFormat="1" ht="13.5" hidden="1" outlineLevel="1" x14ac:dyDescent="0.2">
      <c r="A468" s="232"/>
      <c r="B468" s="232"/>
      <c r="C468" s="233">
        <v>0</v>
      </c>
      <c r="D468" s="218"/>
      <c r="E468" s="218"/>
      <c r="F468" s="218"/>
      <c r="G468" s="205">
        <v>0</v>
      </c>
      <c r="H468" s="206">
        <v>0</v>
      </c>
      <c r="I468" s="221"/>
      <c r="J468" s="14"/>
      <c r="K468" s="241"/>
      <c r="L468" s="160"/>
      <c r="M468" s="165"/>
    </row>
    <row r="469" spans="1:13" ht="15.75" hidden="1" customHeight="1" outlineLevel="1" x14ac:dyDescent="0.2">
      <c r="A469" s="229"/>
      <c r="B469" s="230"/>
      <c r="C469" s="234" t="s">
        <v>124</v>
      </c>
      <c r="D469" s="235">
        <v>4108821</v>
      </c>
      <c r="E469" s="235">
        <v>4342328</v>
      </c>
      <c r="F469" s="235">
        <v>33568998</v>
      </c>
      <c r="G469" s="235">
        <v>858475</v>
      </c>
      <c r="H469" s="235">
        <v>42878622</v>
      </c>
      <c r="I469" s="224"/>
      <c r="J469" s="213"/>
      <c r="K469" s="239"/>
    </row>
    <row r="470" spans="1:13" s="9" customFormat="1" hidden="1" outlineLevel="1" x14ac:dyDescent="0.2">
      <c r="A470" s="232"/>
      <c r="B470" s="232"/>
      <c r="C470" s="236">
        <v>0</v>
      </c>
      <c r="D470" s="237">
        <v>0</v>
      </c>
      <c r="E470" s="237">
        <v>0</v>
      </c>
      <c r="F470" s="237">
        <v>0</v>
      </c>
      <c r="G470" s="237">
        <v>0</v>
      </c>
      <c r="H470" s="237">
        <v>0</v>
      </c>
      <c r="I470" s="225"/>
      <c r="J470" s="198"/>
      <c r="K470" s="214"/>
    </row>
    <row r="471" spans="1:13" s="9" customFormat="1" hidden="1" outlineLevel="1" x14ac:dyDescent="0.2">
      <c r="A471" s="232"/>
      <c r="B471" s="232"/>
      <c r="C471" s="236" t="s">
        <v>186</v>
      </c>
      <c r="D471" s="237">
        <v>4107926</v>
      </c>
      <c r="E471" s="237">
        <v>4319109</v>
      </c>
      <c r="F471" s="237">
        <v>33498561</v>
      </c>
      <c r="G471" s="237">
        <v>858475</v>
      </c>
      <c r="H471" s="237">
        <v>42784071</v>
      </c>
      <c r="I471" s="225"/>
      <c r="J471" s="198"/>
      <c r="K471" s="214"/>
    </row>
    <row r="472" spans="1:13" s="9" customFormat="1" hidden="1" outlineLevel="1" x14ac:dyDescent="0.2">
      <c r="A472" s="232"/>
      <c r="B472" s="232"/>
      <c r="C472" s="236">
        <v>0</v>
      </c>
      <c r="D472" s="237">
        <v>0</v>
      </c>
      <c r="E472" s="237">
        <v>0</v>
      </c>
      <c r="F472" s="237">
        <v>0</v>
      </c>
      <c r="G472" s="237">
        <v>0</v>
      </c>
      <c r="H472" s="237">
        <v>0</v>
      </c>
      <c r="I472" s="225"/>
      <c r="J472" s="198"/>
      <c r="K472" s="214"/>
    </row>
    <row r="473" spans="1:13" s="9" customFormat="1" hidden="1" outlineLevel="1" x14ac:dyDescent="0.2">
      <c r="A473" s="232"/>
      <c r="B473" s="232"/>
      <c r="C473" s="236" t="s">
        <v>187</v>
      </c>
      <c r="D473" s="237">
        <v>895</v>
      </c>
      <c r="E473" s="237">
        <v>23219</v>
      </c>
      <c r="F473" s="237">
        <v>70437</v>
      </c>
      <c r="G473" s="237">
        <v>0</v>
      </c>
      <c r="H473" s="237">
        <v>94551</v>
      </c>
      <c r="I473" s="225"/>
      <c r="J473" s="198"/>
      <c r="K473" s="214"/>
    </row>
    <row r="474" spans="1:13" s="9" customFormat="1" hidden="1" outlineLevel="1" x14ac:dyDescent="0.2">
      <c r="A474" s="232"/>
      <c r="B474" s="232"/>
      <c r="C474" s="236">
        <v>0</v>
      </c>
      <c r="D474" s="237">
        <v>0</v>
      </c>
      <c r="E474" s="237">
        <v>0</v>
      </c>
      <c r="F474" s="237">
        <v>0</v>
      </c>
      <c r="G474" s="237">
        <v>0</v>
      </c>
      <c r="H474" s="237">
        <v>0</v>
      </c>
      <c r="I474" s="225"/>
      <c r="J474" s="198"/>
      <c r="K474" s="214"/>
    </row>
    <row r="475" spans="1:13" s="9" customFormat="1" hidden="1" outlineLevel="1" x14ac:dyDescent="0.2">
      <c r="A475" s="232"/>
      <c r="B475" s="232"/>
      <c r="C475" s="236">
        <v>0</v>
      </c>
      <c r="D475" s="237">
        <v>0</v>
      </c>
      <c r="E475" s="237">
        <v>0</v>
      </c>
      <c r="F475" s="237">
        <v>0</v>
      </c>
      <c r="G475" s="237">
        <v>0</v>
      </c>
      <c r="H475" s="237">
        <v>0</v>
      </c>
      <c r="I475" s="225"/>
      <c r="J475" s="198"/>
      <c r="K475" s="241"/>
    </row>
    <row r="476" spans="1:13" s="9" customFormat="1" ht="7.5" customHeight="1" collapsed="1" x14ac:dyDescent="0.2">
      <c r="A476" s="107"/>
      <c r="B476" s="108"/>
      <c r="C476" s="108"/>
      <c r="D476" s="109"/>
      <c r="E476" s="109"/>
      <c r="F476" s="109"/>
      <c r="G476" s="109"/>
      <c r="H476" s="110"/>
    </row>
    <row r="477" spans="1:13" s="9" customFormat="1" ht="56.25" customHeight="1" x14ac:dyDescent="0.2">
      <c r="A477" s="281" t="s">
        <v>90</v>
      </c>
      <c r="B477" s="282"/>
      <c r="C477" s="282"/>
      <c r="D477" s="282"/>
      <c r="E477" s="282"/>
      <c r="F477" s="282"/>
      <c r="G477" s="282"/>
      <c r="H477" s="283"/>
    </row>
    <row r="478" spans="1:13" s="9" customFormat="1" hidden="1" outlineLevel="1" x14ac:dyDescent="0.2">
      <c r="A478" s="207">
        <v>25</v>
      </c>
      <c r="B478" s="203">
        <v>0</v>
      </c>
      <c r="C478" s="203">
        <v>0</v>
      </c>
      <c r="D478" s="205"/>
      <c r="E478" s="205"/>
      <c r="F478" s="205"/>
      <c r="G478" s="205"/>
      <c r="H478" s="206">
        <v>0</v>
      </c>
      <c r="I478" s="53"/>
      <c r="J478" s="166"/>
      <c r="K478" s="53"/>
    </row>
    <row r="479" spans="1:13" s="9" customFormat="1" ht="25.5" hidden="1" outlineLevel="1" x14ac:dyDescent="0.2">
      <c r="A479" s="207">
        <v>26</v>
      </c>
      <c r="B479" s="203">
        <v>0</v>
      </c>
      <c r="C479" s="203" t="s">
        <v>182</v>
      </c>
      <c r="D479" s="205"/>
      <c r="E479" s="205"/>
      <c r="F479" s="205"/>
      <c r="G479" s="205"/>
      <c r="H479" s="206">
        <v>0</v>
      </c>
      <c r="I479" s="53"/>
      <c r="J479" s="166"/>
      <c r="K479" s="53"/>
    </row>
    <row r="480" spans="1:13" s="9" customFormat="1" hidden="1" outlineLevel="1" x14ac:dyDescent="0.2">
      <c r="A480" s="207">
        <v>27</v>
      </c>
      <c r="B480" s="203">
        <v>0</v>
      </c>
      <c r="C480" s="203">
        <v>0</v>
      </c>
      <c r="D480" s="205"/>
      <c r="E480" s="205"/>
      <c r="F480" s="205"/>
      <c r="G480" s="205"/>
      <c r="H480" s="206">
        <v>0</v>
      </c>
      <c r="I480" s="53"/>
      <c r="J480" s="166"/>
      <c r="K480" s="53"/>
    </row>
    <row r="481" spans="1:11" s="9" customFormat="1" hidden="1" outlineLevel="1" x14ac:dyDescent="0.2">
      <c r="A481" s="207">
        <v>28</v>
      </c>
      <c r="B481" s="203">
        <v>0</v>
      </c>
      <c r="C481" s="203">
        <v>0</v>
      </c>
      <c r="D481" s="205"/>
      <c r="E481" s="205"/>
      <c r="F481" s="205"/>
      <c r="G481" s="205"/>
      <c r="H481" s="206">
        <v>0</v>
      </c>
      <c r="I481" s="53"/>
      <c r="J481" s="166"/>
      <c r="K481" s="53"/>
    </row>
    <row r="482" spans="1:11" s="9" customFormat="1" hidden="1" outlineLevel="1" x14ac:dyDescent="0.2">
      <c r="A482" s="207">
        <v>29</v>
      </c>
      <c r="B482" s="203">
        <v>0</v>
      </c>
      <c r="C482" s="203">
        <v>0</v>
      </c>
      <c r="D482" s="205"/>
      <c r="E482" s="205"/>
      <c r="F482" s="205"/>
      <c r="G482" s="205"/>
      <c r="H482" s="206">
        <v>0</v>
      </c>
      <c r="I482" s="53"/>
      <c r="J482" s="166"/>
      <c r="K482" s="53"/>
    </row>
    <row r="483" spans="1:11" s="9" customFormat="1" hidden="1" outlineLevel="1" x14ac:dyDescent="0.2">
      <c r="A483" s="207">
        <v>30</v>
      </c>
      <c r="B483" s="203">
        <v>0</v>
      </c>
      <c r="C483" s="203">
        <v>0</v>
      </c>
      <c r="D483" s="205"/>
      <c r="E483" s="205"/>
      <c r="F483" s="205"/>
      <c r="G483" s="205"/>
      <c r="H483" s="206">
        <v>0</v>
      </c>
      <c r="I483" s="53"/>
      <c r="J483" s="166"/>
      <c r="K483" s="53"/>
    </row>
    <row r="484" spans="1:11" s="9" customFormat="1" hidden="1" outlineLevel="1" x14ac:dyDescent="0.2">
      <c r="A484" s="207">
        <v>31</v>
      </c>
      <c r="B484" s="203">
        <v>0</v>
      </c>
      <c r="C484" s="203">
        <v>0</v>
      </c>
      <c r="D484" s="205"/>
      <c r="E484" s="205"/>
      <c r="F484" s="205"/>
      <c r="G484" s="205"/>
      <c r="H484" s="206">
        <v>0</v>
      </c>
      <c r="I484" s="53"/>
      <c r="J484" s="166"/>
      <c r="K484" s="53"/>
    </row>
    <row r="485" spans="1:11" s="9" customFormat="1" hidden="1" outlineLevel="1" x14ac:dyDescent="0.2">
      <c r="A485" s="207">
        <v>32</v>
      </c>
      <c r="B485" s="203">
        <v>0</v>
      </c>
      <c r="C485" s="203">
        <v>0</v>
      </c>
      <c r="D485" s="205"/>
      <c r="E485" s="205"/>
      <c r="F485" s="205"/>
      <c r="G485" s="205"/>
      <c r="H485" s="206">
        <v>0</v>
      </c>
      <c r="I485" s="53"/>
      <c r="J485" s="166"/>
      <c r="K485" s="53"/>
    </row>
    <row r="486" spans="1:11" s="9" customFormat="1" hidden="1" outlineLevel="1" x14ac:dyDescent="0.2">
      <c r="A486" s="207">
        <v>28</v>
      </c>
      <c r="B486" s="203">
        <v>0</v>
      </c>
      <c r="C486" s="203">
        <v>0</v>
      </c>
      <c r="D486" s="205"/>
      <c r="E486" s="205"/>
      <c r="F486" s="205"/>
      <c r="G486" s="205"/>
      <c r="H486" s="206">
        <v>0</v>
      </c>
      <c r="I486" s="53"/>
      <c r="J486" s="166"/>
      <c r="K486" s="53"/>
    </row>
    <row r="487" spans="1:11" s="9" customFormat="1" hidden="1" outlineLevel="1" x14ac:dyDescent="0.2">
      <c r="A487" s="207">
        <v>29</v>
      </c>
      <c r="B487" s="203">
        <v>0</v>
      </c>
      <c r="C487" s="203">
        <v>0</v>
      </c>
      <c r="D487" s="205"/>
      <c r="E487" s="205"/>
      <c r="F487" s="205"/>
      <c r="G487" s="205"/>
      <c r="H487" s="206">
        <v>0</v>
      </c>
      <c r="I487" s="53"/>
      <c r="J487" s="166"/>
      <c r="K487" s="53"/>
    </row>
    <row r="488" spans="1:11" s="9" customFormat="1" hidden="1" outlineLevel="1" x14ac:dyDescent="0.2">
      <c r="A488" s="207">
        <v>1</v>
      </c>
      <c r="B488" s="203">
        <v>0</v>
      </c>
      <c r="C488" s="203">
        <v>0</v>
      </c>
      <c r="D488" s="205"/>
      <c r="E488" s="205"/>
      <c r="F488" s="205"/>
      <c r="G488" s="205"/>
      <c r="H488" s="206">
        <v>0</v>
      </c>
      <c r="I488" s="53"/>
      <c r="J488" s="166"/>
      <c r="K488" s="53"/>
    </row>
    <row r="489" spans="1:11" s="9" customFormat="1" hidden="1" outlineLevel="1" x14ac:dyDescent="0.2">
      <c r="A489" s="207">
        <v>2</v>
      </c>
      <c r="B489" s="203">
        <v>0</v>
      </c>
      <c r="C489" s="203">
        <v>0</v>
      </c>
      <c r="D489" s="205"/>
      <c r="E489" s="205"/>
      <c r="F489" s="205"/>
      <c r="G489" s="205"/>
      <c r="H489" s="206">
        <v>0</v>
      </c>
      <c r="I489" s="53"/>
      <c r="J489" s="166"/>
      <c r="K489" s="53"/>
    </row>
    <row r="490" spans="1:11" s="9" customFormat="1" hidden="1" outlineLevel="1" x14ac:dyDescent="0.2">
      <c r="A490" s="8">
        <v>31</v>
      </c>
      <c r="B490" s="162">
        <v>0</v>
      </c>
      <c r="C490" s="162" t="s">
        <v>213</v>
      </c>
      <c r="D490" s="167"/>
      <c r="E490" s="167"/>
      <c r="F490" s="167"/>
      <c r="G490" s="167">
        <v>0</v>
      </c>
      <c r="H490" s="168">
        <v>0</v>
      </c>
      <c r="I490" s="53"/>
      <c r="J490" s="198"/>
      <c r="K490" s="53"/>
    </row>
    <row r="491" spans="1:11" s="9" customFormat="1" ht="38.25" collapsed="1" x14ac:dyDescent="0.2">
      <c r="A491" s="8">
        <v>32</v>
      </c>
      <c r="B491" s="162" t="s">
        <v>64</v>
      </c>
      <c r="C491" s="162" t="s">
        <v>214</v>
      </c>
      <c r="D491" s="167"/>
      <c r="E491" s="167"/>
      <c r="F491" s="167"/>
      <c r="G491" s="167">
        <v>140991</v>
      </c>
      <c r="H491" s="168">
        <v>140991</v>
      </c>
      <c r="I491" s="172"/>
      <c r="J491" s="198"/>
      <c r="K491" s="53"/>
    </row>
    <row r="492" spans="1:11" s="9" customFormat="1" hidden="1" outlineLevel="1" x14ac:dyDescent="0.2">
      <c r="A492" s="8">
        <v>1</v>
      </c>
      <c r="B492" s="162">
        <v>0</v>
      </c>
      <c r="C492" s="162" t="s">
        <v>213</v>
      </c>
      <c r="D492" s="167"/>
      <c r="E492" s="167"/>
      <c r="F492" s="167"/>
      <c r="G492" s="167">
        <v>0</v>
      </c>
      <c r="H492" s="168">
        <v>0</v>
      </c>
      <c r="I492" s="53"/>
      <c r="J492" s="198"/>
      <c r="K492" s="53"/>
    </row>
    <row r="493" spans="1:11" s="9" customFormat="1" ht="38.25" collapsed="1" x14ac:dyDescent="0.2">
      <c r="A493" s="8">
        <v>2</v>
      </c>
      <c r="B493" s="162" t="s">
        <v>64</v>
      </c>
      <c r="C493" s="162" t="s">
        <v>215</v>
      </c>
      <c r="D493" s="167"/>
      <c r="E493" s="167"/>
      <c r="F493" s="167"/>
      <c r="G493" s="167">
        <v>189</v>
      </c>
      <c r="H493" s="168">
        <v>189</v>
      </c>
      <c r="I493" s="53"/>
      <c r="J493" s="198"/>
      <c r="K493" s="53"/>
    </row>
    <row r="494" spans="1:11" s="9" customFormat="1" hidden="1" outlineLevel="1" x14ac:dyDescent="0.2">
      <c r="A494" s="8">
        <v>26</v>
      </c>
      <c r="B494" s="162">
        <v>0</v>
      </c>
      <c r="C494" s="162" t="s">
        <v>213</v>
      </c>
      <c r="D494" s="167"/>
      <c r="E494" s="167"/>
      <c r="F494" s="167"/>
      <c r="G494" s="167">
        <v>0</v>
      </c>
      <c r="H494" s="168">
        <v>0</v>
      </c>
      <c r="I494" s="53"/>
      <c r="J494" s="198"/>
      <c r="K494" s="53"/>
    </row>
    <row r="495" spans="1:11" s="9" customFormat="1" hidden="1" outlineLevel="1" x14ac:dyDescent="0.2">
      <c r="A495" s="8">
        <v>27</v>
      </c>
      <c r="B495" s="162">
        <v>0</v>
      </c>
      <c r="C495" s="162" t="s">
        <v>213</v>
      </c>
      <c r="D495" s="167"/>
      <c r="E495" s="167"/>
      <c r="F495" s="167"/>
      <c r="G495" s="167">
        <v>0</v>
      </c>
      <c r="H495" s="168">
        <v>0</v>
      </c>
      <c r="I495" s="53"/>
      <c r="J495" s="198"/>
      <c r="K495" s="53"/>
    </row>
    <row r="496" spans="1:11" s="9" customFormat="1" collapsed="1" x14ac:dyDescent="0.2">
      <c r="A496" s="10"/>
      <c r="B496" s="11"/>
      <c r="C496" s="11" t="s">
        <v>65</v>
      </c>
      <c r="D496" s="169"/>
      <c r="E496" s="169"/>
      <c r="F496" s="169"/>
      <c r="G496" s="169">
        <v>141180</v>
      </c>
      <c r="H496" s="169">
        <v>141180</v>
      </c>
      <c r="J496" s="213"/>
    </row>
    <row r="497" spans="1:11" s="9" customFormat="1" hidden="1" outlineLevel="1" x14ac:dyDescent="0.2">
      <c r="A497" s="10"/>
      <c r="B497" s="11"/>
      <c r="C497" s="127">
        <v>0</v>
      </c>
      <c r="D497" s="167"/>
      <c r="E497" s="167"/>
      <c r="F497" s="167"/>
      <c r="G497" s="167">
        <v>0</v>
      </c>
      <c r="H497" s="168">
        <v>0</v>
      </c>
      <c r="J497" s="198"/>
    </row>
    <row r="498" spans="1:11" s="9" customFormat="1" collapsed="1" x14ac:dyDescent="0.2">
      <c r="A498" s="51"/>
      <c r="B498" s="51"/>
      <c r="C498" s="127" t="s">
        <v>186</v>
      </c>
      <c r="D498" s="167"/>
      <c r="E498" s="167"/>
      <c r="F498" s="167"/>
      <c r="G498" s="167">
        <v>140991</v>
      </c>
      <c r="H498" s="168">
        <v>140991</v>
      </c>
      <c r="J498" s="198"/>
    </row>
    <row r="499" spans="1:11" s="9" customFormat="1" hidden="1" outlineLevel="1" x14ac:dyDescent="0.2">
      <c r="A499" s="10"/>
      <c r="B499" s="11"/>
      <c r="C499" s="127">
        <v>0</v>
      </c>
      <c r="D499" s="80"/>
      <c r="E499" s="80"/>
      <c r="F499" s="80"/>
      <c r="G499" s="167">
        <v>0</v>
      </c>
      <c r="H499" s="168">
        <v>0</v>
      </c>
      <c r="J499" s="198"/>
    </row>
    <row r="500" spans="1:11" s="9" customFormat="1" collapsed="1" x14ac:dyDescent="0.2">
      <c r="A500" s="51"/>
      <c r="B500" s="51"/>
      <c r="C500" s="127" t="s">
        <v>187</v>
      </c>
      <c r="D500" s="80"/>
      <c r="E500" s="80"/>
      <c r="F500" s="80"/>
      <c r="G500" s="167">
        <v>189</v>
      </c>
      <c r="H500" s="168">
        <v>189</v>
      </c>
      <c r="J500" s="198"/>
    </row>
    <row r="501" spans="1:11" s="9" customFormat="1" hidden="1" outlineLevel="1" x14ac:dyDescent="0.2">
      <c r="A501" s="10"/>
      <c r="B501" s="11"/>
      <c r="C501" s="127">
        <v>0</v>
      </c>
      <c r="D501" s="80"/>
      <c r="E501" s="80"/>
      <c r="F501" s="80"/>
      <c r="G501" s="167">
        <v>0</v>
      </c>
      <c r="H501" s="168">
        <v>0</v>
      </c>
      <c r="J501" s="198"/>
    </row>
    <row r="502" spans="1:11" s="9" customFormat="1" hidden="1" outlineLevel="1" x14ac:dyDescent="0.2">
      <c r="A502" s="51"/>
      <c r="B502" s="51"/>
      <c r="C502" s="127">
        <v>0</v>
      </c>
      <c r="D502" s="80"/>
      <c r="E502" s="80"/>
      <c r="F502" s="80"/>
      <c r="G502" s="167">
        <v>0</v>
      </c>
      <c r="H502" s="168">
        <v>0</v>
      </c>
      <c r="J502" s="198"/>
    </row>
    <row r="503" spans="1:11" ht="15.75" customHeight="1" collapsed="1" x14ac:dyDescent="0.2">
      <c r="A503" s="10"/>
      <c r="B503" s="11"/>
      <c r="C503" s="106" t="s">
        <v>97</v>
      </c>
      <c r="D503" s="170">
        <v>4108821</v>
      </c>
      <c r="E503" s="170">
        <v>4342328</v>
      </c>
      <c r="F503" s="170">
        <v>33568998</v>
      </c>
      <c r="G503" s="170">
        <v>999655</v>
      </c>
      <c r="H503" s="170">
        <v>43019802</v>
      </c>
      <c r="I503" s="198"/>
      <c r="J503" s="213"/>
    </row>
    <row r="504" spans="1:11" s="9" customFormat="1" hidden="1" outlineLevel="1" x14ac:dyDescent="0.2">
      <c r="A504" s="10"/>
      <c r="B504" s="11"/>
      <c r="C504" s="126">
        <v>0</v>
      </c>
      <c r="D504" s="171">
        <v>0</v>
      </c>
      <c r="E504" s="171">
        <v>0</v>
      </c>
      <c r="F504" s="171">
        <v>0</v>
      </c>
      <c r="G504" s="171">
        <v>0</v>
      </c>
      <c r="H504" s="171">
        <v>0</v>
      </c>
      <c r="I504" s="225"/>
      <c r="J504" s="198"/>
    </row>
    <row r="505" spans="1:11" s="9" customFormat="1" collapsed="1" x14ac:dyDescent="0.2">
      <c r="A505" s="51"/>
      <c r="B505" s="51"/>
      <c r="C505" s="126" t="s">
        <v>186</v>
      </c>
      <c r="D505" s="171">
        <v>4107926</v>
      </c>
      <c r="E505" s="171">
        <v>4319109</v>
      </c>
      <c r="F505" s="171">
        <v>33498561</v>
      </c>
      <c r="G505" s="171">
        <v>999466</v>
      </c>
      <c r="H505" s="171">
        <v>42925062</v>
      </c>
      <c r="I505" s="225"/>
      <c r="J505" s="198"/>
    </row>
    <row r="506" spans="1:11" s="9" customFormat="1" hidden="1" outlineLevel="1" x14ac:dyDescent="0.2">
      <c r="A506" s="51"/>
      <c r="B506" s="51"/>
      <c r="C506" s="126">
        <v>0</v>
      </c>
      <c r="D506" s="171">
        <v>0</v>
      </c>
      <c r="E506" s="171">
        <v>0</v>
      </c>
      <c r="F506" s="171">
        <v>0</v>
      </c>
      <c r="G506" s="171">
        <v>0</v>
      </c>
      <c r="H506" s="173">
        <v>0</v>
      </c>
      <c r="I506" s="225"/>
      <c r="J506" s="198"/>
    </row>
    <row r="507" spans="1:11" s="9" customFormat="1" collapsed="1" x14ac:dyDescent="0.2">
      <c r="A507" s="51"/>
      <c r="B507" s="51"/>
      <c r="C507" s="126" t="s">
        <v>187</v>
      </c>
      <c r="D507" s="171">
        <v>895</v>
      </c>
      <c r="E507" s="171">
        <v>23219</v>
      </c>
      <c r="F507" s="171">
        <v>70437</v>
      </c>
      <c r="G507" s="171">
        <v>189</v>
      </c>
      <c r="H507" s="173">
        <v>94740</v>
      </c>
      <c r="I507" s="225"/>
      <c r="J507" s="198"/>
    </row>
    <row r="508" spans="1:11" s="9" customFormat="1" hidden="1" outlineLevel="1" x14ac:dyDescent="0.2">
      <c r="A508" s="51"/>
      <c r="B508" s="51"/>
      <c r="C508" s="126">
        <v>0</v>
      </c>
      <c r="D508" s="171">
        <v>0</v>
      </c>
      <c r="E508" s="171">
        <v>0</v>
      </c>
      <c r="F508" s="171">
        <v>0</v>
      </c>
      <c r="G508" s="171">
        <v>0</v>
      </c>
      <c r="H508" s="173">
        <v>0</v>
      </c>
      <c r="I508" s="225"/>
      <c r="J508" s="198"/>
    </row>
    <row r="509" spans="1:11" s="9" customFormat="1" hidden="1" outlineLevel="1" x14ac:dyDescent="0.2">
      <c r="A509" s="51"/>
      <c r="B509" s="51"/>
      <c r="C509" s="126">
        <v>0</v>
      </c>
      <c r="D509" s="171">
        <v>0</v>
      </c>
      <c r="E509" s="171">
        <v>0</v>
      </c>
      <c r="F509" s="171">
        <v>0</v>
      </c>
      <c r="G509" s="171">
        <v>0</v>
      </c>
      <c r="H509" s="173">
        <v>0</v>
      </c>
      <c r="I509" s="225"/>
      <c r="J509" s="198"/>
    </row>
    <row r="510" spans="1:11" s="9" customFormat="1" ht="12.75" customHeight="1" collapsed="1" x14ac:dyDescent="0.2">
      <c r="A510" s="49" t="s">
        <v>107</v>
      </c>
      <c r="B510" s="50"/>
      <c r="C510" s="50"/>
      <c r="D510" s="52"/>
      <c r="E510" s="52"/>
      <c r="F510" s="52"/>
      <c r="G510" s="52"/>
      <c r="H510" s="52"/>
    </row>
    <row r="511" spans="1:11" s="9" customFormat="1" ht="25.5" x14ac:dyDescent="0.2">
      <c r="A511" s="8"/>
      <c r="B511" s="12" t="s">
        <v>9</v>
      </c>
      <c r="C511" s="12" t="s">
        <v>37</v>
      </c>
      <c r="D511" s="176">
        <v>61632</v>
      </c>
      <c r="E511" s="176">
        <v>65135</v>
      </c>
      <c r="F511" s="176">
        <v>503535</v>
      </c>
      <c r="G511" s="176">
        <v>14995</v>
      </c>
      <c r="H511" s="176">
        <v>645297</v>
      </c>
      <c r="J511" s="198"/>
      <c r="K511" s="198"/>
    </row>
    <row r="512" spans="1:11" s="9" customFormat="1" x14ac:dyDescent="0.2">
      <c r="A512" s="10"/>
      <c r="B512" s="11"/>
      <c r="C512" s="11" t="s">
        <v>102</v>
      </c>
      <c r="D512" s="169">
        <v>61632</v>
      </c>
      <c r="E512" s="169">
        <v>65135</v>
      </c>
      <c r="F512" s="169">
        <v>503535</v>
      </c>
      <c r="G512" s="169">
        <v>14995</v>
      </c>
      <c r="H512" s="169">
        <v>645297</v>
      </c>
      <c r="I512" s="172"/>
      <c r="J512" s="105"/>
    </row>
    <row r="513" spans="1:12" s="9" customFormat="1" hidden="1" outlineLevel="1" x14ac:dyDescent="0.2">
      <c r="A513" s="10"/>
      <c r="B513" s="11"/>
      <c r="C513" s="127">
        <v>0</v>
      </c>
      <c r="D513" s="167">
        <v>0</v>
      </c>
      <c r="E513" s="167">
        <v>0</v>
      </c>
      <c r="F513" s="167">
        <v>0</v>
      </c>
      <c r="G513" s="167">
        <v>0</v>
      </c>
      <c r="H513" s="168">
        <v>0</v>
      </c>
      <c r="J513" s="198"/>
    </row>
    <row r="514" spans="1:12" s="9" customFormat="1" collapsed="1" x14ac:dyDescent="0.2">
      <c r="A514" s="51"/>
      <c r="B514" s="51"/>
      <c r="C514" s="127" t="s">
        <v>186</v>
      </c>
      <c r="D514" s="167">
        <v>61619</v>
      </c>
      <c r="E514" s="167">
        <v>64787</v>
      </c>
      <c r="F514" s="167">
        <v>502478</v>
      </c>
      <c r="G514" s="167">
        <v>14992</v>
      </c>
      <c r="H514" s="168">
        <v>643876</v>
      </c>
      <c r="J514" s="198"/>
    </row>
    <row r="515" spans="1:12" s="9" customFormat="1" hidden="1" outlineLevel="1" x14ac:dyDescent="0.2">
      <c r="A515" s="10"/>
      <c r="B515" s="11"/>
      <c r="C515" s="127">
        <v>0</v>
      </c>
      <c r="D515" s="167">
        <v>0</v>
      </c>
      <c r="E515" s="167">
        <v>0</v>
      </c>
      <c r="F515" s="167">
        <v>0</v>
      </c>
      <c r="G515" s="167">
        <v>0</v>
      </c>
      <c r="H515" s="168">
        <v>0</v>
      </c>
      <c r="J515" s="198"/>
    </row>
    <row r="516" spans="1:12" s="9" customFormat="1" collapsed="1" x14ac:dyDescent="0.2">
      <c r="A516" s="51"/>
      <c r="B516" s="51"/>
      <c r="C516" s="127" t="s">
        <v>187</v>
      </c>
      <c r="D516" s="167">
        <v>13</v>
      </c>
      <c r="E516" s="167">
        <v>348</v>
      </c>
      <c r="F516" s="167">
        <v>1057</v>
      </c>
      <c r="G516" s="167">
        <v>3</v>
      </c>
      <c r="H516" s="168">
        <v>1421</v>
      </c>
      <c r="J516" s="198"/>
    </row>
    <row r="517" spans="1:12" s="9" customFormat="1" hidden="1" outlineLevel="1" x14ac:dyDescent="0.2">
      <c r="A517" s="10"/>
      <c r="B517" s="11"/>
      <c r="C517" s="127">
        <v>0</v>
      </c>
      <c r="D517" s="167">
        <v>0</v>
      </c>
      <c r="E517" s="167">
        <v>0</v>
      </c>
      <c r="F517" s="167">
        <v>0</v>
      </c>
      <c r="G517" s="167">
        <v>0</v>
      </c>
      <c r="H517" s="168">
        <v>0</v>
      </c>
      <c r="J517" s="198"/>
    </row>
    <row r="518" spans="1:12" s="9" customFormat="1" hidden="1" outlineLevel="1" x14ac:dyDescent="0.2">
      <c r="A518" s="51"/>
      <c r="B518" s="51"/>
      <c r="C518" s="127">
        <v>0</v>
      </c>
      <c r="D518" s="167">
        <v>0</v>
      </c>
      <c r="E518" s="167">
        <v>0</v>
      </c>
      <c r="F518" s="167">
        <v>0</v>
      </c>
      <c r="G518" s="167">
        <v>0</v>
      </c>
      <c r="H518" s="168">
        <v>0</v>
      </c>
      <c r="J518" s="198"/>
    </row>
    <row r="519" spans="1:12" s="9" customFormat="1" collapsed="1" x14ac:dyDescent="0.2">
      <c r="A519" s="8"/>
      <c r="B519" s="11"/>
      <c r="C519" s="11" t="s">
        <v>105</v>
      </c>
      <c r="D519" s="174">
        <v>4170453</v>
      </c>
      <c r="E519" s="174">
        <v>4407463</v>
      </c>
      <c r="F519" s="174">
        <v>34072533</v>
      </c>
      <c r="G519" s="174">
        <v>1014650</v>
      </c>
      <c r="H519" s="175">
        <v>43665099</v>
      </c>
      <c r="I519" s="213"/>
      <c r="J519" s="264"/>
    </row>
    <row r="520" spans="1:12" s="43" customFormat="1" ht="81" x14ac:dyDescent="0.2">
      <c r="A520" s="55"/>
      <c r="B520" s="56"/>
      <c r="C520" s="177" t="s">
        <v>129</v>
      </c>
      <c r="D520" s="180" t="s">
        <v>33</v>
      </c>
      <c r="E520" s="180" t="s">
        <v>33</v>
      </c>
      <c r="F520" s="180" t="s">
        <v>33</v>
      </c>
      <c r="G520" s="180" t="s">
        <v>33</v>
      </c>
      <c r="H520" s="180" t="s">
        <v>33</v>
      </c>
      <c r="I520" s="58"/>
      <c r="J520" s="57"/>
      <c r="L520" s="59"/>
    </row>
    <row r="521" spans="1:12" s="43" customFormat="1" ht="15" x14ac:dyDescent="0.2">
      <c r="A521" s="55"/>
      <c r="B521" s="56"/>
      <c r="C521" s="178" t="s">
        <v>76</v>
      </c>
      <c r="D521" s="180" t="s">
        <v>33</v>
      </c>
      <c r="E521" s="180" t="s">
        <v>33</v>
      </c>
      <c r="F521" s="181"/>
      <c r="G521" s="181"/>
      <c r="H521" s="180" t="s">
        <v>33</v>
      </c>
      <c r="I521" s="58"/>
      <c r="J521" s="57"/>
      <c r="L521" s="59"/>
    </row>
    <row r="522" spans="1:12" s="43" customFormat="1" ht="15" x14ac:dyDescent="0.2">
      <c r="A522" s="55"/>
      <c r="B522" s="56"/>
      <c r="C522" s="178" t="s">
        <v>77</v>
      </c>
      <c r="D522" s="181"/>
      <c r="E522" s="181"/>
      <c r="F522" s="180" t="s">
        <v>33</v>
      </c>
      <c r="G522" s="181"/>
      <c r="H522" s="180" t="s">
        <v>33</v>
      </c>
      <c r="I522" s="58"/>
      <c r="J522" s="57"/>
      <c r="L522" s="59"/>
    </row>
    <row r="523" spans="1:12" s="43" customFormat="1" ht="15" x14ac:dyDescent="0.2">
      <c r="A523" s="55"/>
      <c r="B523" s="56"/>
      <c r="C523" s="178" t="s">
        <v>78</v>
      </c>
      <c r="D523" s="181"/>
      <c r="E523" s="181"/>
      <c r="F523" s="181"/>
      <c r="G523" s="180" t="s">
        <v>33</v>
      </c>
      <c r="H523" s="180" t="s">
        <v>33</v>
      </c>
      <c r="I523" s="58"/>
      <c r="J523" s="57"/>
      <c r="L523" s="59"/>
    </row>
    <row r="524" spans="1:12" s="43" customFormat="1" ht="15" hidden="1" outlineLevel="1" x14ac:dyDescent="0.2">
      <c r="A524" s="55"/>
      <c r="B524" s="56"/>
      <c r="C524" s="178" t="s">
        <v>128</v>
      </c>
      <c r="D524" s="181"/>
      <c r="E524" s="181"/>
      <c r="F524" s="181"/>
      <c r="G524" s="180" t="s">
        <v>33</v>
      </c>
      <c r="H524" s="180" t="s">
        <v>33</v>
      </c>
      <c r="I524" s="58"/>
      <c r="J524" s="57"/>
      <c r="L524" s="59"/>
    </row>
    <row r="525" spans="1:12" s="43" customFormat="1" ht="15" collapsed="1" x14ac:dyDescent="0.2">
      <c r="A525" s="55"/>
      <c r="B525" s="56"/>
      <c r="C525" s="178" t="s">
        <v>79</v>
      </c>
      <c r="D525" s="181"/>
      <c r="E525" s="181"/>
      <c r="F525" s="181"/>
      <c r="G525" s="180" t="s">
        <v>33</v>
      </c>
      <c r="H525" s="180" t="s">
        <v>33</v>
      </c>
      <c r="I525" s="58"/>
      <c r="J525" s="57"/>
      <c r="L525" s="59"/>
    </row>
    <row r="526" spans="1:12" s="9" customFormat="1" ht="15" hidden="1" outlineLevel="1" x14ac:dyDescent="0.2">
      <c r="A526" s="10"/>
      <c r="B526" s="11"/>
      <c r="C526" s="127">
        <v>0</v>
      </c>
      <c r="D526" s="182" t="s">
        <v>33</v>
      </c>
      <c r="E526" s="182" t="s">
        <v>33</v>
      </c>
      <c r="F526" s="182" t="s">
        <v>33</v>
      </c>
      <c r="G526" s="182" t="s">
        <v>33</v>
      </c>
      <c r="H526" s="182" t="s">
        <v>33</v>
      </c>
      <c r="J526" s="54"/>
    </row>
    <row r="527" spans="1:12" s="9" customFormat="1" ht="15" collapsed="1" x14ac:dyDescent="0.2">
      <c r="A527" s="51"/>
      <c r="B527" s="51"/>
      <c r="C527" s="127" t="s">
        <v>186</v>
      </c>
      <c r="D527" s="182" t="s">
        <v>33</v>
      </c>
      <c r="E527" s="182" t="s">
        <v>33</v>
      </c>
      <c r="F527" s="182" t="s">
        <v>33</v>
      </c>
      <c r="G527" s="182" t="s">
        <v>33</v>
      </c>
      <c r="H527" s="182" t="s">
        <v>33</v>
      </c>
      <c r="J527" s="54"/>
    </row>
    <row r="528" spans="1:12" s="9" customFormat="1" ht="15" hidden="1" outlineLevel="1" x14ac:dyDescent="0.2">
      <c r="A528" s="10"/>
      <c r="B528" s="11"/>
      <c r="C528" s="127">
        <v>0</v>
      </c>
      <c r="D528" s="182" t="s">
        <v>33</v>
      </c>
      <c r="E528" s="182" t="s">
        <v>33</v>
      </c>
      <c r="F528" s="182" t="s">
        <v>33</v>
      </c>
      <c r="G528" s="182" t="s">
        <v>33</v>
      </c>
      <c r="H528" s="182" t="s">
        <v>33</v>
      </c>
      <c r="J528" s="54"/>
    </row>
    <row r="529" spans="1:19" s="9" customFormat="1" ht="15" collapsed="1" x14ac:dyDescent="0.2">
      <c r="A529" s="51"/>
      <c r="B529" s="51"/>
      <c r="C529" s="127" t="s">
        <v>187</v>
      </c>
      <c r="D529" s="182" t="s">
        <v>33</v>
      </c>
      <c r="E529" s="182" t="s">
        <v>33</v>
      </c>
      <c r="F529" s="182" t="s">
        <v>33</v>
      </c>
      <c r="G529" s="182" t="s">
        <v>33</v>
      </c>
      <c r="H529" s="182" t="s">
        <v>33</v>
      </c>
      <c r="J529" s="54"/>
    </row>
    <row r="530" spans="1:19" s="9" customFormat="1" ht="15" hidden="1" outlineLevel="1" x14ac:dyDescent="0.2">
      <c r="A530" s="10"/>
      <c r="B530" s="11"/>
      <c r="C530" s="127">
        <v>0</v>
      </c>
      <c r="D530" s="182" t="s">
        <v>33</v>
      </c>
      <c r="E530" s="182" t="s">
        <v>33</v>
      </c>
      <c r="F530" s="182" t="s">
        <v>33</v>
      </c>
      <c r="G530" s="182" t="s">
        <v>33</v>
      </c>
      <c r="H530" s="182" t="s">
        <v>33</v>
      </c>
      <c r="J530" s="54"/>
    </row>
    <row r="531" spans="1:19" s="9" customFormat="1" ht="15" hidden="1" outlineLevel="1" x14ac:dyDescent="0.2">
      <c r="A531" s="51"/>
      <c r="B531" s="51"/>
      <c r="C531" s="127">
        <v>0</v>
      </c>
      <c r="D531" s="182" t="s">
        <v>33</v>
      </c>
      <c r="E531" s="182" t="s">
        <v>33</v>
      </c>
      <c r="F531" s="182" t="s">
        <v>33</v>
      </c>
      <c r="G531" s="182" t="s">
        <v>33</v>
      </c>
      <c r="H531" s="182" t="s">
        <v>33</v>
      </c>
      <c r="J531" s="54"/>
    </row>
    <row r="532" spans="1:19" s="43" customFormat="1" ht="15" collapsed="1" x14ac:dyDescent="0.2">
      <c r="A532" s="55"/>
      <c r="B532" s="60"/>
      <c r="C532" s="179" t="s">
        <v>80</v>
      </c>
      <c r="D532" s="182" t="s">
        <v>106</v>
      </c>
      <c r="E532" s="182" t="s">
        <v>106</v>
      </c>
      <c r="F532" s="182" t="s">
        <v>106</v>
      </c>
      <c r="G532" s="182" t="s">
        <v>106</v>
      </c>
      <c r="H532" s="182" t="s">
        <v>106</v>
      </c>
      <c r="I532" s="62"/>
      <c r="J532" s="61"/>
      <c r="K532" s="46"/>
      <c r="L532" s="63"/>
      <c r="M532" s="46"/>
      <c r="N532" s="46"/>
      <c r="O532" s="46"/>
      <c r="P532" s="46"/>
      <c r="Q532" s="46"/>
      <c r="R532" s="46"/>
      <c r="S532" s="46"/>
    </row>
    <row r="533" spans="1:19" s="68" customFormat="1" ht="27" x14ac:dyDescent="0.2">
      <c r="A533" s="64"/>
      <c r="B533" s="65"/>
      <c r="C533" s="177" t="s">
        <v>81</v>
      </c>
      <c r="D533" s="183" t="s">
        <v>106</v>
      </c>
      <c r="E533" s="183" t="s">
        <v>106</v>
      </c>
      <c r="F533" s="183" t="s">
        <v>106</v>
      </c>
      <c r="G533" s="183" t="s">
        <v>106</v>
      </c>
      <c r="H533" s="183" t="s">
        <v>106</v>
      </c>
      <c r="I533" s="66"/>
      <c r="J533" s="61"/>
      <c r="K533" s="46"/>
      <c r="L533" s="63"/>
      <c r="M533" s="67"/>
      <c r="N533" s="67"/>
      <c r="O533" s="67"/>
      <c r="P533" s="67"/>
      <c r="Q533" s="67"/>
      <c r="R533" s="67"/>
      <c r="S533" s="67"/>
    </row>
    <row r="534" spans="1:19" s="9" customFormat="1" hidden="1" outlineLevel="1" x14ac:dyDescent="0.2">
      <c r="A534" s="10"/>
      <c r="B534" s="11"/>
      <c r="C534" s="126">
        <v>0</v>
      </c>
      <c r="D534" s="184" t="s">
        <v>106</v>
      </c>
      <c r="E534" s="184" t="s">
        <v>106</v>
      </c>
      <c r="F534" s="184" t="s">
        <v>106</v>
      </c>
      <c r="G534" s="184" t="s">
        <v>106</v>
      </c>
      <c r="H534" s="184" t="s">
        <v>106</v>
      </c>
      <c r="J534" s="54"/>
    </row>
    <row r="535" spans="1:19" s="9" customFormat="1" collapsed="1" x14ac:dyDescent="0.2">
      <c r="A535" s="51"/>
      <c r="B535" s="51"/>
      <c r="C535" s="126" t="s">
        <v>186</v>
      </c>
      <c r="D535" s="184" t="s">
        <v>106</v>
      </c>
      <c r="E535" s="184" t="s">
        <v>106</v>
      </c>
      <c r="F535" s="184" t="s">
        <v>106</v>
      </c>
      <c r="G535" s="184" t="s">
        <v>106</v>
      </c>
      <c r="H535" s="184" t="s">
        <v>106</v>
      </c>
      <c r="J535" s="54"/>
    </row>
    <row r="536" spans="1:19" s="9" customFormat="1" hidden="1" outlineLevel="1" x14ac:dyDescent="0.2">
      <c r="A536" s="51"/>
      <c r="B536" s="51"/>
      <c r="C536" s="126">
        <v>0</v>
      </c>
      <c r="D536" s="184" t="s">
        <v>106</v>
      </c>
      <c r="E536" s="184" t="s">
        <v>106</v>
      </c>
      <c r="F536" s="184" t="s">
        <v>106</v>
      </c>
      <c r="G536" s="184" t="s">
        <v>106</v>
      </c>
      <c r="H536" s="184" t="s">
        <v>106</v>
      </c>
      <c r="I536" s="104"/>
      <c r="J536" s="54"/>
    </row>
    <row r="537" spans="1:19" s="9" customFormat="1" collapsed="1" x14ac:dyDescent="0.2">
      <c r="A537" s="51"/>
      <c r="B537" s="51"/>
      <c r="C537" s="126" t="s">
        <v>187</v>
      </c>
      <c r="D537" s="184" t="s">
        <v>106</v>
      </c>
      <c r="E537" s="184" t="s">
        <v>106</v>
      </c>
      <c r="F537" s="184" t="s">
        <v>106</v>
      </c>
      <c r="G537" s="184" t="s">
        <v>106</v>
      </c>
      <c r="H537" s="184" t="s">
        <v>106</v>
      </c>
      <c r="I537" s="104"/>
      <c r="J537" s="54"/>
    </row>
    <row r="538" spans="1:19" s="9" customFormat="1" hidden="1" outlineLevel="1" x14ac:dyDescent="0.2">
      <c r="A538" s="51"/>
      <c r="B538" s="51"/>
      <c r="C538" s="126">
        <v>0</v>
      </c>
      <c r="D538" s="184" t="s">
        <v>106</v>
      </c>
      <c r="E538" s="184" t="s">
        <v>106</v>
      </c>
      <c r="F538" s="184" t="s">
        <v>106</v>
      </c>
      <c r="G538" s="184" t="s">
        <v>106</v>
      </c>
      <c r="H538" s="184" t="s">
        <v>106</v>
      </c>
      <c r="I538" s="104"/>
      <c r="J538" s="54"/>
    </row>
    <row r="539" spans="1:19" s="9" customFormat="1" hidden="1" outlineLevel="1" x14ac:dyDescent="0.2">
      <c r="A539" s="51"/>
      <c r="B539" s="51"/>
      <c r="C539" s="126">
        <v>0</v>
      </c>
      <c r="D539" s="184" t="s">
        <v>106</v>
      </c>
      <c r="E539" s="184" t="s">
        <v>106</v>
      </c>
      <c r="F539" s="184" t="s">
        <v>106</v>
      </c>
      <c r="G539" s="184" t="s">
        <v>106</v>
      </c>
      <c r="H539" s="184" t="s">
        <v>106</v>
      </c>
      <c r="I539" s="135"/>
      <c r="J539" s="54"/>
    </row>
    <row r="540" spans="1:19" s="9" customFormat="1" collapsed="1" x14ac:dyDescent="0.2">
      <c r="A540" s="69"/>
      <c r="B540" s="69"/>
      <c r="C540" s="69"/>
      <c r="D540" s="70"/>
      <c r="E540" s="70"/>
      <c r="F540" s="70"/>
      <c r="G540" s="71"/>
      <c r="H540" s="70"/>
      <c r="J540" s="72"/>
    </row>
    <row r="541" spans="1:19" s="9" customFormat="1" x14ac:dyDescent="0.2">
      <c r="A541" s="69"/>
      <c r="B541" s="69"/>
      <c r="C541" s="69"/>
      <c r="D541" s="70"/>
      <c r="E541" s="70"/>
      <c r="F541" s="70"/>
      <c r="G541" s="71"/>
      <c r="H541" s="70"/>
      <c r="J541" s="72"/>
    </row>
    <row r="542" spans="1:19" s="9" customFormat="1" x14ac:dyDescent="0.2">
      <c r="A542" s="69"/>
      <c r="B542" s="69"/>
      <c r="C542" s="69"/>
      <c r="D542" s="70"/>
      <c r="E542" s="70"/>
      <c r="F542" s="70"/>
      <c r="G542" s="71"/>
      <c r="H542" s="70"/>
      <c r="J542" s="72"/>
    </row>
    <row r="543" spans="1:19" s="43" customFormat="1" x14ac:dyDescent="0.2">
      <c r="A543" s="39"/>
      <c r="B543" s="73" t="s">
        <v>34</v>
      </c>
      <c r="C543" s="74"/>
      <c r="G543" s="68" t="s">
        <v>35</v>
      </c>
      <c r="H543" s="46"/>
      <c r="I543" s="75"/>
      <c r="J543" s="62"/>
    </row>
    <row r="544" spans="1:19" s="43" customFormat="1" x14ac:dyDescent="0.2">
      <c r="A544" s="39"/>
      <c r="B544" s="76" t="s">
        <v>36</v>
      </c>
      <c r="C544" s="77"/>
      <c r="I544" s="79"/>
      <c r="J544" s="78"/>
    </row>
  </sheetData>
  <mergeCells count="11">
    <mergeCell ref="C8:G8"/>
    <mergeCell ref="C9:G9"/>
    <mergeCell ref="A477:H477"/>
    <mergeCell ref="H15:H16"/>
    <mergeCell ref="B12:G12"/>
    <mergeCell ref="A14:G14"/>
    <mergeCell ref="A15:A16"/>
    <mergeCell ref="B15:B16"/>
    <mergeCell ref="C15:C16"/>
    <mergeCell ref="D15:G15"/>
    <mergeCell ref="C11:G11"/>
  </mergeCells>
  <conditionalFormatting sqref="B340:B341">
    <cfRule type="cellIs" dxfId="199" priority="297" operator="equal">
      <formula>0</formula>
    </cfRule>
    <cfRule type="cellIs" dxfId="198" priority="298" operator="equal">
      <formula>0</formula>
    </cfRule>
  </conditionalFormatting>
  <conditionalFormatting sqref="B24:C24">
    <cfRule type="cellIs" dxfId="197" priority="204" operator="equal">
      <formula>0</formula>
    </cfRule>
  </conditionalFormatting>
  <conditionalFormatting sqref="B26:C26">
    <cfRule type="cellIs" dxfId="196" priority="203" operator="equal">
      <formula>0</formula>
    </cfRule>
  </conditionalFormatting>
  <conditionalFormatting sqref="B20:C20 B23:C23">
    <cfRule type="cellIs" dxfId="195" priority="202" operator="equal">
      <formula>0</formula>
    </cfRule>
  </conditionalFormatting>
  <conditionalFormatting sqref="B64:C71 B73:C73">
    <cfRule type="cellIs" dxfId="194" priority="201" operator="equal">
      <formula>0</formula>
    </cfRule>
  </conditionalFormatting>
  <conditionalFormatting sqref="B177:C182">
    <cfRule type="cellIs" dxfId="193" priority="200" operator="equal">
      <formula>0</formula>
    </cfRule>
  </conditionalFormatting>
  <conditionalFormatting sqref="B232:C233">
    <cfRule type="cellIs" dxfId="192" priority="199" operator="equal">
      <formula>0</formula>
    </cfRule>
  </conditionalFormatting>
  <conditionalFormatting sqref="B258:C260">
    <cfRule type="cellIs" dxfId="191" priority="198" operator="equal">
      <formula>0</formula>
    </cfRule>
  </conditionalFormatting>
  <conditionalFormatting sqref="B44:C46">
    <cfRule type="cellIs" dxfId="190" priority="193" operator="equal">
      <formula>0</formula>
    </cfRule>
  </conditionalFormatting>
  <conditionalFormatting sqref="B184:C185 B190:C193">
    <cfRule type="cellIs" dxfId="189" priority="196" operator="equal">
      <formula>0</formula>
    </cfRule>
  </conditionalFormatting>
  <conditionalFormatting sqref="B32:C34">
    <cfRule type="cellIs" dxfId="188" priority="195" operator="equal">
      <formula>0</formula>
    </cfRule>
  </conditionalFormatting>
  <conditionalFormatting sqref="B38:C40">
    <cfRule type="cellIs" dxfId="187" priority="194" operator="equal">
      <formula>0</formula>
    </cfRule>
  </conditionalFormatting>
  <conditionalFormatting sqref="B50:C52">
    <cfRule type="cellIs" dxfId="186" priority="192" operator="equal">
      <formula>0</formula>
    </cfRule>
  </conditionalFormatting>
  <conditionalFormatting sqref="B72:C72">
    <cfRule type="cellIs" dxfId="185" priority="191" operator="equal">
      <formula>0</formula>
    </cfRule>
  </conditionalFormatting>
  <conditionalFormatting sqref="B77:C84 B86:C86">
    <cfRule type="cellIs" dxfId="184" priority="190" operator="equal">
      <formula>0</formula>
    </cfRule>
  </conditionalFormatting>
  <conditionalFormatting sqref="B85:C85">
    <cfRule type="cellIs" dxfId="183" priority="189" operator="equal">
      <formula>0</formula>
    </cfRule>
  </conditionalFormatting>
  <conditionalFormatting sqref="B90:C97 B99:C99">
    <cfRule type="cellIs" dxfId="182" priority="188" operator="equal">
      <formula>0</formula>
    </cfRule>
  </conditionalFormatting>
  <conditionalFormatting sqref="B98:C98">
    <cfRule type="cellIs" dxfId="181" priority="187" operator="equal">
      <formula>0</formula>
    </cfRule>
  </conditionalFormatting>
  <conditionalFormatting sqref="B103:C110 B112:C112">
    <cfRule type="cellIs" dxfId="180" priority="186" operator="equal">
      <formula>0</formula>
    </cfRule>
  </conditionalFormatting>
  <conditionalFormatting sqref="B111:C111">
    <cfRule type="cellIs" dxfId="179" priority="185" operator="equal">
      <formula>0</formula>
    </cfRule>
  </conditionalFormatting>
  <conditionalFormatting sqref="B116:C123 B125:C125">
    <cfRule type="cellIs" dxfId="178" priority="184" operator="equal">
      <formula>0</formula>
    </cfRule>
  </conditionalFormatting>
  <conditionalFormatting sqref="B124:C124">
    <cfRule type="cellIs" dxfId="177" priority="183" operator="equal">
      <formula>0</formula>
    </cfRule>
  </conditionalFormatting>
  <conditionalFormatting sqref="B129:C136 B138:C138">
    <cfRule type="cellIs" dxfId="176" priority="182" operator="equal">
      <formula>0</formula>
    </cfRule>
  </conditionalFormatting>
  <conditionalFormatting sqref="B137:C137">
    <cfRule type="cellIs" dxfId="175" priority="181" operator="equal">
      <formula>0</formula>
    </cfRule>
  </conditionalFormatting>
  <conditionalFormatting sqref="B151:C152">
    <cfRule type="cellIs" dxfId="174" priority="180" operator="equal">
      <formula>0</formula>
    </cfRule>
  </conditionalFormatting>
  <conditionalFormatting sqref="B154:C155">
    <cfRule type="cellIs" dxfId="173" priority="179" operator="equal">
      <formula>0</formula>
    </cfRule>
  </conditionalFormatting>
  <conditionalFormatting sqref="B157:C158">
    <cfRule type="cellIs" dxfId="172" priority="178" operator="equal">
      <formula>0</formula>
    </cfRule>
  </conditionalFormatting>
  <conditionalFormatting sqref="B160:C161">
    <cfRule type="cellIs" dxfId="171" priority="177" operator="equal">
      <formula>0</formula>
    </cfRule>
  </conditionalFormatting>
  <conditionalFormatting sqref="B163:C164">
    <cfRule type="cellIs" dxfId="170" priority="176" operator="equal">
      <formula>0</formula>
    </cfRule>
  </conditionalFormatting>
  <conditionalFormatting sqref="B166:C167">
    <cfRule type="cellIs" dxfId="169" priority="175" operator="equal">
      <formula>0</formula>
    </cfRule>
  </conditionalFormatting>
  <conditionalFormatting sqref="B195:C195">
    <cfRule type="cellIs" dxfId="168" priority="173" operator="equal">
      <formula>0</formula>
    </cfRule>
  </conditionalFormatting>
  <conditionalFormatting sqref="B196:C200">
    <cfRule type="cellIs" dxfId="167" priority="172" operator="equal">
      <formula>0</formula>
    </cfRule>
  </conditionalFormatting>
  <conditionalFormatting sqref="B203:C207">
    <cfRule type="cellIs" dxfId="166" priority="170" operator="equal">
      <formula>0</formula>
    </cfRule>
  </conditionalFormatting>
  <conditionalFormatting sqref="B202:C202">
    <cfRule type="cellIs" dxfId="165" priority="171" operator="equal">
      <formula>0</formula>
    </cfRule>
  </conditionalFormatting>
  <conditionalFormatting sqref="B210:C214">
    <cfRule type="cellIs" dxfId="164" priority="168" operator="equal">
      <formula>0</formula>
    </cfRule>
  </conditionalFormatting>
  <conditionalFormatting sqref="B209:C209">
    <cfRule type="cellIs" dxfId="163" priority="169" operator="equal">
      <formula>0</formula>
    </cfRule>
  </conditionalFormatting>
  <conditionalFormatting sqref="B217:C221">
    <cfRule type="cellIs" dxfId="162" priority="166" operator="equal">
      <formula>0</formula>
    </cfRule>
  </conditionalFormatting>
  <conditionalFormatting sqref="B216:C216">
    <cfRule type="cellIs" dxfId="161" priority="167" operator="equal">
      <formula>0</formula>
    </cfRule>
  </conditionalFormatting>
  <conditionalFormatting sqref="B235:C236">
    <cfRule type="cellIs" dxfId="160" priority="165" operator="equal">
      <formula>0</formula>
    </cfRule>
  </conditionalFormatting>
  <conditionalFormatting sqref="B238:C239">
    <cfRule type="cellIs" dxfId="159" priority="164" operator="equal">
      <formula>0</formula>
    </cfRule>
  </conditionalFormatting>
  <conditionalFormatting sqref="B241:C242">
    <cfRule type="cellIs" dxfId="158" priority="163" operator="equal">
      <formula>0</formula>
    </cfRule>
  </conditionalFormatting>
  <conditionalFormatting sqref="B244:C245">
    <cfRule type="cellIs" dxfId="157" priority="162" operator="equal">
      <formula>0</formula>
    </cfRule>
  </conditionalFormatting>
  <conditionalFormatting sqref="B247:C248">
    <cfRule type="cellIs" dxfId="156" priority="161" operator="equal">
      <formula>0</formula>
    </cfRule>
  </conditionalFormatting>
  <conditionalFormatting sqref="B262:C264">
    <cfRule type="cellIs" dxfId="155" priority="160" operator="equal">
      <formula>0</formula>
    </cfRule>
  </conditionalFormatting>
  <conditionalFormatting sqref="B266:C268">
    <cfRule type="cellIs" dxfId="154" priority="159" operator="equal">
      <formula>0</formula>
    </cfRule>
  </conditionalFormatting>
  <conditionalFormatting sqref="B270:C272">
    <cfRule type="cellIs" dxfId="153" priority="158" operator="equal">
      <formula>0</formula>
    </cfRule>
  </conditionalFormatting>
  <conditionalFormatting sqref="B274:C276">
    <cfRule type="cellIs" dxfId="152" priority="157" operator="equal">
      <formula>0</formula>
    </cfRule>
  </conditionalFormatting>
  <conditionalFormatting sqref="B278:C280">
    <cfRule type="cellIs" dxfId="151" priority="156" operator="equal">
      <formula>0</formula>
    </cfRule>
  </conditionalFormatting>
  <conditionalFormatting sqref="B298:C300">
    <cfRule type="cellIs" dxfId="150" priority="155" operator="equal">
      <formula>0</formula>
    </cfRule>
  </conditionalFormatting>
  <conditionalFormatting sqref="B301:C301">
    <cfRule type="cellIs" dxfId="149" priority="154" operator="equal">
      <formula>0</formula>
    </cfRule>
  </conditionalFormatting>
  <conditionalFormatting sqref="B304:C306">
    <cfRule type="cellIs" dxfId="148" priority="153" operator="equal">
      <formula>0</formula>
    </cfRule>
  </conditionalFormatting>
  <conditionalFormatting sqref="B307:C307">
    <cfRule type="cellIs" dxfId="147" priority="152" operator="equal">
      <formula>0</formula>
    </cfRule>
  </conditionalFormatting>
  <conditionalFormatting sqref="B310:C311">
    <cfRule type="cellIs" dxfId="146" priority="151" operator="equal">
      <formula>0</formula>
    </cfRule>
  </conditionalFormatting>
  <conditionalFormatting sqref="B314:C315">
    <cfRule type="cellIs" dxfId="145" priority="150" operator="equal">
      <formula>0</formula>
    </cfRule>
  </conditionalFormatting>
  <conditionalFormatting sqref="B318:C319">
    <cfRule type="cellIs" dxfId="144" priority="149" operator="equal">
      <formula>0</formula>
    </cfRule>
  </conditionalFormatting>
  <conditionalFormatting sqref="B322:C323">
    <cfRule type="cellIs" dxfId="143" priority="148" operator="equal">
      <formula>0</formula>
    </cfRule>
  </conditionalFormatting>
  <conditionalFormatting sqref="B348:C348">
    <cfRule type="cellIs" dxfId="142" priority="145" operator="equal">
      <formula>0</formula>
    </cfRule>
  </conditionalFormatting>
  <conditionalFormatting sqref="B342:C347">
    <cfRule type="cellIs" dxfId="141" priority="141" operator="equal">
      <formula>0</formula>
    </cfRule>
  </conditionalFormatting>
  <conditionalFormatting sqref="B368:C369">
    <cfRule type="cellIs" dxfId="140" priority="144" operator="equal">
      <formula>0</formula>
    </cfRule>
  </conditionalFormatting>
  <conditionalFormatting sqref="B370:C372">
    <cfRule type="cellIs" dxfId="139" priority="143" operator="equal">
      <formula>0</formula>
    </cfRule>
  </conditionalFormatting>
  <conditionalFormatting sqref="B354:C362">
    <cfRule type="cellIs" dxfId="138" priority="142" operator="equal">
      <formula>0</formula>
    </cfRule>
  </conditionalFormatting>
  <conditionalFormatting sqref="B378:C379">
    <cfRule type="cellIs" dxfId="137" priority="140" operator="equal">
      <formula>0</formula>
    </cfRule>
  </conditionalFormatting>
  <conditionalFormatting sqref="B380:C382">
    <cfRule type="cellIs" dxfId="136" priority="139" operator="equal">
      <formula>0</formula>
    </cfRule>
  </conditionalFormatting>
  <conditionalFormatting sqref="B388:C389">
    <cfRule type="cellIs" dxfId="135" priority="138" operator="equal">
      <formula>0</formula>
    </cfRule>
  </conditionalFormatting>
  <conditionalFormatting sqref="B390:C392">
    <cfRule type="cellIs" dxfId="134" priority="137" operator="equal">
      <formula>0</formula>
    </cfRule>
  </conditionalFormatting>
  <conditionalFormatting sqref="B398:C399">
    <cfRule type="cellIs" dxfId="133" priority="136" operator="equal">
      <formula>0</formula>
    </cfRule>
  </conditionalFormatting>
  <conditionalFormatting sqref="B400:C402">
    <cfRule type="cellIs" dxfId="132" priority="135" operator="equal">
      <formula>0</formula>
    </cfRule>
  </conditionalFormatting>
  <conditionalFormatting sqref="B478:C479">
    <cfRule type="cellIs" dxfId="131" priority="134" operator="equal">
      <formula>0</formula>
    </cfRule>
  </conditionalFormatting>
  <conditionalFormatting sqref="B480:C481">
    <cfRule type="cellIs" dxfId="130" priority="133" operator="equal">
      <formula>0</formula>
    </cfRule>
  </conditionalFormatting>
  <conditionalFormatting sqref="B482:C483">
    <cfRule type="cellIs" dxfId="129" priority="132" operator="equal">
      <formula>0</formula>
    </cfRule>
  </conditionalFormatting>
  <conditionalFormatting sqref="B490:C491">
    <cfRule type="cellIs" dxfId="128" priority="131" operator="equal">
      <formula>0</formula>
    </cfRule>
  </conditionalFormatting>
  <conditionalFormatting sqref="B492:C493">
    <cfRule type="cellIs" dxfId="127" priority="130" operator="equal">
      <formula>0</formula>
    </cfRule>
  </conditionalFormatting>
  <conditionalFormatting sqref="B494:C495">
    <cfRule type="cellIs" dxfId="126" priority="129" operator="equal">
      <formula>0</formula>
    </cfRule>
  </conditionalFormatting>
  <conditionalFormatting sqref="B22:C22">
    <cfRule type="cellIs" dxfId="125" priority="128" operator="equal">
      <formula>0</formula>
    </cfRule>
  </conditionalFormatting>
  <conditionalFormatting sqref="B21:C21">
    <cfRule type="cellIs" dxfId="124" priority="127" operator="equal">
      <formula>0</formula>
    </cfRule>
  </conditionalFormatting>
  <conditionalFormatting sqref="B28:C28">
    <cfRule type="cellIs" dxfId="123" priority="126" operator="equal">
      <formula>0</formula>
    </cfRule>
  </conditionalFormatting>
  <conditionalFormatting sqref="B27:C27">
    <cfRule type="cellIs" dxfId="122" priority="125" operator="equal">
      <formula>0</formula>
    </cfRule>
  </conditionalFormatting>
  <conditionalFormatting sqref="C456:C457 C460">
    <cfRule type="cellIs" dxfId="121" priority="121" operator="equal">
      <formula>0</formula>
    </cfRule>
    <cfRule type="cellIs" dxfId="120" priority="122" operator="equal">
      <formula>0</formula>
    </cfRule>
  </conditionalFormatting>
  <conditionalFormatting sqref="C461">
    <cfRule type="cellIs" dxfId="119" priority="119" operator="equal">
      <formula>0</formula>
    </cfRule>
    <cfRule type="cellIs" dxfId="118" priority="120" operator="equal">
      <formula>0</formula>
    </cfRule>
  </conditionalFormatting>
  <conditionalFormatting sqref="C458">
    <cfRule type="cellIs" dxfId="117" priority="117" operator="equal">
      <formula>0</formula>
    </cfRule>
    <cfRule type="cellIs" dxfId="116" priority="118" operator="equal">
      <formula>0</formula>
    </cfRule>
  </conditionalFormatting>
  <conditionalFormatting sqref="C459">
    <cfRule type="cellIs" dxfId="115" priority="115" operator="equal">
      <formula>0</formula>
    </cfRule>
    <cfRule type="cellIs" dxfId="114" priority="116" operator="equal">
      <formula>0</formula>
    </cfRule>
  </conditionalFormatting>
  <conditionalFormatting sqref="C453">
    <cfRule type="cellIs" dxfId="113" priority="107" operator="equal">
      <formula>0</formula>
    </cfRule>
    <cfRule type="cellIs" dxfId="112" priority="108" operator="equal">
      <formula>0</formula>
    </cfRule>
  </conditionalFormatting>
  <conditionalFormatting sqref="C454 B450:C450 C451 B451:B461">
    <cfRule type="cellIs" dxfId="111" priority="113" operator="equal">
      <formula>0</formula>
    </cfRule>
    <cfRule type="cellIs" dxfId="110" priority="114" operator="equal">
      <formula>0</formula>
    </cfRule>
  </conditionalFormatting>
  <conditionalFormatting sqref="C455">
    <cfRule type="cellIs" dxfId="109" priority="111" operator="equal">
      <formula>0</formula>
    </cfRule>
    <cfRule type="cellIs" dxfId="108" priority="112" operator="equal">
      <formula>0</formula>
    </cfRule>
  </conditionalFormatting>
  <conditionalFormatting sqref="C452">
    <cfRule type="cellIs" dxfId="107" priority="109" operator="equal">
      <formula>0</formula>
    </cfRule>
    <cfRule type="cellIs" dxfId="106" priority="110" operator="equal">
      <formula>0</formula>
    </cfRule>
  </conditionalFormatting>
  <conditionalFormatting sqref="B421">
    <cfRule type="cellIs" dxfId="105" priority="105" operator="equal">
      <formula>0</formula>
    </cfRule>
    <cfRule type="cellIs" dxfId="104" priority="106" operator="equal">
      <formula>0</formula>
    </cfRule>
  </conditionalFormatting>
  <conditionalFormatting sqref="B431">
    <cfRule type="cellIs" dxfId="103" priority="103" operator="equal">
      <formula>0</formula>
    </cfRule>
    <cfRule type="cellIs" dxfId="102" priority="104" operator="equal">
      <formula>0</formula>
    </cfRule>
  </conditionalFormatting>
  <conditionalFormatting sqref="C421 C423 C425 C427 C429 C431">
    <cfRule type="cellIs" dxfId="101" priority="101" operator="equal">
      <formula>0</formula>
    </cfRule>
    <cfRule type="cellIs" dxfId="100" priority="102" operator="equal">
      <formula>0</formula>
    </cfRule>
  </conditionalFormatting>
  <conditionalFormatting sqref="B423 B425 B427 B429">
    <cfRule type="cellIs" dxfId="99" priority="99" operator="equal">
      <formula>0</formula>
    </cfRule>
    <cfRule type="cellIs" dxfId="98" priority="100" operator="equal">
      <formula>0</formula>
    </cfRule>
  </conditionalFormatting>
  <conditionalFormatting sqref="B422">
    <cfRule type="cellIs" dxfId="97" priority="97" operator="equal">
      <formula>0</formula>
    </cfRule>
    <cfRule type="cellIs" dxfId="96" priority="98" operator="equal">
      <formula>0</formula>
    </cfRule>
  </conditionalFormatting>
  <conditionalFormatting sqref="C422">
    <cfRule type="cellIs" dxfId="95" priority="95" operator="equal">
      <formula>0</formula>
    </cfRule>
    <cfRule type="cellIs" dxfId="94" priority="96" operator="equal">
      <formula>0</formula>
    </cfRule>
  </conditionalFormatting>
  <conditionalFormatting sqref="C424">
    <cfRule type="cellIs" dxfId="93" priority="93" operator="equal">
      <formula>0</formula>
    </cfRule>
    <cfRule type="cellIs" dxfId="92" priority="94" operator="equal">
      <formula>0</formula>
    </cfRule>
  </conditionalFormatting>
  <conditionalFormatting sqref="B424">
    <cfRule type="cellIs" dxfId="91" priority="91" operator="equal">
      <formula>0</formula>
    </cfRule>
    <cfRule type="cellIs" dxfId="90" priority="92" operator="equal">
      <formula>0</formula>
    </cfRule>
  </conditionalFormatting>
  <conditionalFormatting sqref="C426">
    <cfRule type="cellIs" dxfId="89" priority="89" operator="equal">
      <formula>0</formula>
    </cfRule>
    <cfRule type="cellIs" dxfId="88" priority="90" operator="equal">
      <formula>0</formula>
    </cfRule>
  </conditionalFormatting>
  <conditionalFormatting sqref="B426">
    <cfRule type="cellIs" dxfId="87" priority="87" operator="equal">
      <formula>0</formula>
    </cfRule>
    <cfRule type="cellIs" dxfId="86" priority="88" operator="equal">
      <formula>0</formula>
    </cfRule>
  </conditionalFormatting>
  <conditionalFormatting sqref="C428">
    <cfRule type="cellIs" dxfId="85" priority="85" operator="equal">
      <formula>0</formula>
    </cfRule>
    <cfRule type="cellIs" dxfId="84" priority="86" operator="equal">
      <formula>0</formula>
    </cfRule>
  </conditionalFormatting>
  <conditionalFormatting sqref="B428">
    <cfRule type="cellIs" dxfId="83" priority="83" operator="equal">
      <formula>0</formula>
    </cfRule>
    <cfRule type="cellIs" dxfId="82" priority="84" operator="equal">
      <formula>0</formula>
    </cfRule>
  </conditionalFormatting>
  <conditionalFormatting sqref="C430">
    <cfRule type="cellIs" dxfId="81" priority="81" operator="equal">
      <formula>0</formula>
    </cfRule>
    <cfRule type="cellIs" dxfId="80" priority="82" operator="equal">
      <formula>0</formula>
    </cfRule>
  </conditionalFormatting>
  <conditionalFormatting sqref="B430">
    <cfRule type="cellIs" dxfId="79" priority="79" operator="equal">
      <formula>0</formula>
    </cfRule>
    <cfRule type="cellIs" dxfId="78" priority="80" operator="equal">
      <formula>0</formula>
    </cfRule>
  </conditionalFormatting>
  <conditionalFormatting sqref="B432">
    <cfRule type="cellIs" dxfId="77" priority="77" operator="equal">
      <formula>0</formula>
    </cfRule>
    <cfRule type="cellIs" dxfId="76" priority="78" operator="equal">
      <formula>0</formula>
    </cfRule>
  </conditionalFormatting>
  <conditionalFormatting sqref="C432">
    <cfRule type="cellIs" dxfId="75" priority="75" operator="equal">
      <formula>0</formula>
    </cfRule>
    <cfRule type="cellIs" dxfId="74" priority="76" operator="equal">
      <formula>0</formula>
    </cfRule>
  </conditionalFormatting>
  <conditionalFormatting sqref="B488:C489">
    <cfRule type="cellIs" dxfId="73" priority="72" operator="equal">
      <formula>0</formula>
    </cfRule>
  </conditionalFormatting>
  <conditionalFormatting sqref="B484:C485">
    <cfRule type="cellIs" dxfId="72" priority="74" operator="equal">
      <formula>0</formula>
    </cfRule>
  </conditionalFormatting>
  <conditionalFormatting sqref="B486:C487">
    <cfRule type="cellIs" dxfId="71" priority="73" operator="equal">
      <formula>0</formula>
    </cfRule>
  </conditionalFormatting>
  <conditionalFormatting sqref="B186:C189">
    <cfRule type="cellIs" dxfId="70" priority="71" operator="equal">
      <formula>0</formula>
    </cfRule>
  </conditionalFormatting>
  <conditionalFormatting sqref="J26:J28">
    <cfRule type="cellIs" dxfId="69" priority="70" operator="lessThan">
      <formula>0</formula>
    </cfRule>
  </conditionalFormatting>
  <conditionalFormatting sqref="J20:J22">
    <cfRule type="cellIs" dxfId="68" priority="69" operator="lessThan">
      <formula>0</formula>
    </cfRule>
  </conditionalFormatting>
  <conditionalFormatting sqref="J32:J34">
    <cfRule type="cellIs" dxfId="67" priority="68" operator="lessThan">
      <formula>0</formula>
    </cfRule>
  </conditionalFormatting>
  <conditionalFormatting sqref="J38:J40">
    <cfRule type="cellIs" dxfId="66" priority="67" operator="lessThan">
      <formula>0</formula>
    </cfRule>
  </conditionalFormatting>
  <conditionalFormatting sqref="J44:J46">
    <cfRule type="cellIs" dxfId="65" priority="66" operator="lessThan">
      <formula>0</formula>
    </cfRule>
  </conditionalFormatting>
  <conditionalFormatting sqref="J50:J52">
    <cfRule type="cellIs" dxfId="64" priority="65" operator="lessThan">
      <formula>0</formula>
    </cfRule>
  </conditionalFormatting>
  <conditionalFormatting sqref="J56:J61">
    <cfRule type="cellIs" dxfId="63" priority="64" operator="lessThan">
      <formula>0</formula>
    </cfRule>
  </conditionalFormatting>
  <conditionalFormatting sqref="J64:J73">
    <cfRule type="cellIs" dxfId="62" priority="63" operator="lessThan">
      <formula>0</formula>
    </cfRule>
  </conditionalFormatting>
  <conditionalFormatting sqref="J77:J86">
    <cfRule type="cellIs" dxfId="61" priority="62" operator="lessThan">
      <formula>0</formula>
    </cfRule>
  </conditionalFormatting>
  <conditionalFormatting sqref="J90:J99">
    <cfRule type="cellIs" dxfId="60" priority="61" operator="lessThan">
      <formula>0</formula>
    </cfRule>
  </conditionalFormatting>
  <conditionalFormatting sqref="J103:J112">
    <cfRule type="cellIs" dxfId="59" priority="60" operator="lessThan">
      <formula>0</formula>
    </cfRule>
  </conditionalFormatting>
  <conditionalFormatting sqref="J116:J125">
    <cfRule type="cellIs" dxfId="58" priority="59" operator="lessThan">
      <formula>0</formula>
    </cfRule>
  </conditionalFormatting>
  <conditionalFormatting sqref="J129:J138">
    <cfRule type="cellIs" dxfId="57" priority="58" operator="lessThan">
      <formula>0</formula>
    </cfRule>
  </conditionalFormatting>
  <conditionalFormatting sqref="J142:J147">
    <cfRule type="cellIs" dxfId="56" priority="57" operator="lessThan">
      <formula>0</formula>
    </cfRule>
  </conditionalFormatting>
  <conditionalFormatting sqref="J151:J152">
    <cfRule type="cellIs" dxfId="55" priority="56" operator="lessThan">
      <formula>0</formula>
    </cfRule>
  </conditionalFormatting>
  <conditionalFormatting sqref="J154:J155">
    <cfRule type="cellIs" dxfId="54" priority="55" operator="lessThan">
      <formula>0</formula>
    </cfRule>
  </conditionalFormatting>
  <conditionalFormatting sqref="J157:J158">
    <cfRule type="cellIs" dxfId="53" priority="54" operator="lessThan">
      <formula>0</formula>
    </cfRule>
  </conditionalFormatting>
  <conditionalFormatting sqref="J160:J161">
    <cfRule type="cellIs" dxfId="52" priority="53" operator="lessThan">
      <formula>0</formula>
    </cfRule>
  </conditionalFormatting>
  <conditionalFormatting sqref="J163:J164">
    <cfRule type="cellIs" dxfId="51" priority="52" operator="lessThan">
      <formula>0</formula>
    </cfRule>
  </conditionalFormatting>
  <conditionalFormatting sqref="J166:J167">
    <cfRule type="cellIs" dxfId="50" priority="51" operator="lessThan">
      <formula>0</formula>
    </cfRule>
  </conditionalFormatting>
  <conditionalFormatting sqref="J169:J174">
    <cfRule type="cellIs" dxfId="49" priority="50" operator="lessThan">
      <formula>0</formula>
    </cfRule>
  </conditionalFormatting>
  <conditionalFormatting sqref="J177:J182">
    <cfRule type="cellIs" dxfId="48" priority="49" operator="lessThan">
      <formula>0</formula>
    </cfRule>
  </conditionalFormatting>
  <conditionalFormatting sqref="J184:J193">
    <cfRule type="cellIs" dxfId="47" priority="48" operator="lessThan">
      <formula>0</formula>
    </cfRule>
  </conditionalFormatting>
  <conditionalFormatting sqref="J195:J200">
    <cfRule type="cellIs" dxfId="46" priority="47" operator="lessThan">
      <formula>0</formula>
    </cfRule>
  </conditionalFormatting>
  <conditionalFormatting sqref="J202:J207">
    <cfRule type="cellIs" dxfId="45" priority="46" operator="lessThan">
      <formula>0</formula>
    </cfRule>
  </conditionalFormatting>
  <conditionalFormatting sqref="J209:J214">
    <cfRule type="cellIs" dxfId="44" priority="45" operator="lessThan">
      <formula>0</formula>
    </cfRule>
  </conditionalFormatting>
  <conditionalFormatting sqref="J216:J221">
    <cfRule type="cellIs" dxfId="43" priority="44" operator="lessThan">
      <formula>0</formula>
    </cfRule>
  </conditionalFormatting>
  <conditionalFormatting sqref="J223:J228">
    <cfRule type="cellIs" dxfId="42" priority="43" operator="lessThan">
      <formula>0</formula>
    </cfRule>
  </conditionalFormatting>
  <conditionalFormatting sqref="J232:J233">
    <cfRule type="cellIs" dxfId="41" priority="42" operator="lessThan">
      <formula>0</formula>
    </cfRule>
  </conditionalFormatting>
  <conditionalFormatting sqref="J235:J236">
    <cfRule type="cellIs" dxfId="40" priority="41" operator="lessThan">
      <formula>0</formula>
    </cfRule>
  </conditionalFormatting>
  <conditionalFormatting sqref="J238:J239">
    <cfRule type="cellIs" dxfId="39" priority="40" operator="lessThan">
      <formula>0</formula>
    </cfRule>
  </conditionalFormatting>
  <conditionalFormatting sqref="J241:J242">
    <cfRule type="cellIs" dxfId="38" priority="39" operator="lessThan">
      <formula>0</formula>
    </cfRule>
  </conditionalFormatting>
  <conditionalFormatting sqref="J244:J245">
    <cfRule type="cellIs" dxfId="37" priority="38" operator="lessThan">
      <formula>0</formula>
    </cfRule>
  </conditionalFormatting>
  <conditionalFormatting sqref="J247:J248">
    <cfRule type="cellIs" dxfId="36" priority="37" operator="lessThan">
      <formula>0</formula>
    </cfRule>
  </conditionalFormatting>
  <conditionalFormatting sqref="J250:J255">
    <cfRule type="cellIs" dxfId="35" priority="36" operator="lessThan">
      <formula>0</formula>
    </cfRule>
  </conditionalFormatting>
  <conditionalFormatting sqref="J258:J260">
    <cfRule type="cellIs" dxfId="34" priority="35" operator="lessThan">
      <formula>0</formula>
    </cfRule>
  </conditionalFormatting>
  <conditionalFormatting sqref="J262:J264">
    <cfRule type="cellIs" dxfId="33" priority="34" operator="lessThan">
      <formula>0</formula>
    </cfRule>
  </conditionalFormatting>
  <conditionalFormatting sqref="J266:J268">
    <cfRule type="cellIs" dxfId="32" priority="33" operator="lessThan">
      <formula>0</formula>
    </cfRule>
  </conditionalFormatting>
  <conditionalFormatting sqref="J270:J272">
    <cfRule type="cellIs" dxfId="31" priority="32" operator="lessThan">
      <formula>0</formula>
    </cfRule>
  </conditionalFormatting>
  <conditionalFormatting sqref="J274:J276">
    <cfRule type="cellIs" dxfId="30" priority="31" operator="lessThan">
      <formula>0</formula>
    </cfRule>
  </conditionalFormatting>
  <conditionalFormatting sqref="J278:J280">
    <cfRule type="cellIs" dxfId="29" priority="30" operator="lessThan">
      <formula>0</formula>
    </cfRule>
  </conditionalFormatting>
  <conditionalFormatting sqref="J282:J287">
    <cfRule type="cellIs" dxfId="28" priority="29" operator="lessThan">
      <formula>0</formula>
    </cfRule>
  </conditionalFormatting>
  <conditionalFormatting sqref="J289:J294">
    <cfRule type="cellIs" dxfId="27" priority="28" operator="lessThan">
      <formula>0</formula>
    </cfRule>
  </conditionalFormatting>
  <conditionalFormatting sqref="J297:J301">
    <cfRule type="cellIs" dxfId="26" priority="27" operator="lessThan">
      <formula>0</formula>
    </cfRule>
  </conditionalFormatting>
  <conditionalFormatting sqref="J303:J307">
    <cfRule type="cellIs" dxfId="25" priority="26" operator="lessThan">
      <formula>0</formula>
    </cfRule>
  </conditionalFormatting>
  <conditionalFormatting sqref="J309:J311">
    <cfRule type="cellIs" dxfId="24" priority="25" operator="lessThan">
      <formula>0</formula>
    </cfRule>
  </conditionalFormatting>
  <conditionalFormatting sqref="J313:J315">
    <cfRule type="cellIs" dxfId="23" priority="24" operator="lessThan">
      <formula>0</formula>
    </cfRule>
  </conditionalFormatting>
  <conditionalFormatting sqref="J317:J319">
    <cfRule type="cellIs" dxfId="22" priority="23" operator="lessThan">
      <formula>0</formula>
    </cfRule>
  </conditionalFormatting>
  <conditionalFormatting sqref="J321:J323">
    <cfRule type="cellIs" dxfId="21" priority="22" operator="lessThan">
      <formula>0</formula>
    </cfRule>
  </conditionalFormatting>
  <conditionalFormatting sqref="J325:J330">
    <cfRule type="cellIs" dxfId="20" priority="21" operator="lessThan">
      <formula>0</formula>
    </cfRule>
  </conditionalFormatting>
  <conditionalFormatting sqref="J332:J337">
    <cfRule type="cellIs" dxfId="19" priority="20" operator="lessThan">
      <formula>0</formula>
    </cfRule>
  </conditionalFormatting>
  <conditionalFormatting sqref="J340:J348">
    <cfRule type="cellIs" dxfId="18" priority="19" operator="lessThan">
      <formula>0</formula>
    </cfRule>
  </conditionalFormatting>
  <conditionalFormatting sqref="J352:J362">
    <cfRule type="cellIs" dxfId="17" priority="18" operator="lessThan">
      <formula>0</formula>
    </cfRule>
  </conditionalFormatting>
  <conditionalFormatting sqref="J366:J372">
    <cfRule type="cellIs" dxfId="16" priority="17" operator="lessThan">
      <formula>0</formula>
    </cfRule>
  </conditionalFormatting>
  <conditionalFormatting sqref="J376:J382">
    <cfRule type="cellIs" dxfId="15" priority="16" operator="lessThan">
      <formula>0</formula>
    </cfRule>
  </conditionalFormatting>
  <conditionalFormatting sqref="J386:J392">
    <cfRule type="cellIs" dxfId="14" priority="15" operator="lessThan">
      <formula>0</formula>
    </cfRule>
  </conditionalFormatting>
  <conditionalFormatting sqref="J396:J402">
    <cfRule type="cellIs" dxfId="13" priority="14" operator="lessThan">
      <formula>0</formula>
    </cfRule>
  </conditionalFormatting>
  <conditionalFormatting sqref="J406:J411">
    <cfRule type="cellIs" dxfId="12" priority="13" operator="lessThan">
      <formula>0</formula>
    </cfRule>
  </conditionalFormatting>
  <conditionalFormatting sqref="J413:J418">
    <cfRule type="cellIs" dxfId="11" priority="12" operator="lessThan">
      <formula>0</formula>
    </cfRule>
  </conditionalFormatting>
  <conditionalFormatting sqref="J421:J432">
    <cfRule type="cellIs" dxfId="10" priority="11" operator="lessThan">
      <formula>0</formula>
    </cfRule>
  </conditionalFormatting>
  <conditionalFormatting sqref="J434:J439">
    <cfRule type="cellIs" dxfId="9" priority="10" operator="lessThan">
      <formula>0</formula>
    </cfRule>
  </conditionalFormatting>
  <conditionalFormatting sqref="J442:J447">
    <cfRule type="cellIs" dxfId="8" priority="9" operator="lessThan">
      <formula>0</formula>
    </cfRule>
  </conditionalFormatting>
  <conditionalFormatting sqref="J470:J475">
    <cfRule type="cellIs" dxfId="7" priority="8" operator="lessThan">
      <formula>0</formula>
    </cfRule>
  </conditionalFormatting>
  <conditionalFormatting sqref="J490:J495">
    <cfRule type="cellIs" dxfId="6" priority="7" operator="lessThan">
      <formula>0</formula>
    </cfRule>
  </conditionalFormatting>
  <conditionalFormatting sqref="J497:J502">
    <cfRule type="cellIs" dxfId="5" priority="6" operator="lessThan">
      <formula>0</formula>
    </cfRule>
  </conditionalFormatting>
  <conditionalFormatting sqref="J504:J509">
    <cfRule type="cellIs" dxfId="4" priority="5" operator="lessThan">
      <formula>0</formula>
    </cfRule>
  </conditionalFormatting>
  <conditionalFormatting sqref="J511">
    <cfRule type="cellIs" dxfId="3" priority="4" operator="lessThan">
      <formula>0</formula>
    </cfRule>
  </conditionalFormatting>
  <conditionalFormatting sqref="J513:J518">
    <cfRule type="cellIs" dxfId="2" priority="3" operator="lessThan">
      <formula>0</formula>
    </cfRule>
  </conditionalFormatting>
  <conditionalFormatting sqref="J503">
    <cfRule type="cellIs" dxfId="1" priority="2" operator="lessThan">
      <formula>0</formula>
    </cfRule>
  </conditionalFormatting>
  <conditionalFormatting sqref="I519">
    <cfRule type="cellIs" dxfId="0" priority="1" operator="lessThan">
      <formula>0</formula>
    </cfRule>
  </conditionalFormatting>
  <printOptions horizontalCentered="1"/>
  <pageMargins left="0.59055118110236227" right="0.19685039370078741" top="0.39370078740157483" bottom="0.59055118110236227" header="0.19685039370078741" footer="0.19685039370078741"/>
  <pageSetup paperSize="9" scale="69" fitToHeight="100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2:AC61"/>
  <sheetViews>
    <sheetView view="pageBreakPreview" zoomScale="70" zoomScaleNormal="100" zoomScaleSheetLayoutView="70" workbookViewId="0">
      <selection activeCell="A33" sqref="A33:XFD58"/>
    </sheetView>
  </sheetViews>
  <sheetFormatPr defaultColWidth="17" defaultRowHeight="12.75" outlineLevelRow="1" outlineLevelCol="1" x14ac:dyDescent="0.2"/>
  <cols>
    <col min="1" max="1" width="6.5" style="86" customWidth="1"/>
    <col min="2" max="2" width="50" style="86" customWidth="1"/>
    <col min="3" max="10" width="19.33203125" style="86" customWidth="1"/>
    <col min="11" max="11" width="18.33203125" style="86" hidden="1" customWidth="1" outlineLevel="1"/>
    <col min="12" max="12" width="21.6640625" style="86" customWidth="1" collapsed="1"/>
    <col min="13" max="13" width="17.5" style="86" hidden="1" customWidth="1" outlineLevel="1"/>
    <col min="14" max="28" width="17" style="86" hidden="1" customWidth="1" outlineLevel="1"/>
    <col min="29" max="29" width="17" style="86" collapsed="1"/>
    <col min="30" max="259" width="17" style="86"/>
    <col min="260" max="260" width="6.5" style="86" customWidth="1"/>
    <col min="261" max="261" width="50" style="86" customWidth="1"/>
    <col min="262" max="262" width="0" style="86" hidden="1" customWidth="1"/>
    <col min="263" max="267" width="17" style="86" customWidth="1"/>
    <col min="268" max="268" width="18.6640625" style="86" customWidth="1"/>
    <col min="269" max="515" width="17" style="86"/>
    <col min="516" max="516" width="6.5" style="86" customWidth="1"/>
    <col min="517" max="517" width="50" style="86" customWidth="1"/>
    <col min="518" max="518" width="0" style="86" hidden="1" customWidth="1"/>
    <col min="519" max="523" width="17" style="86" customWidth="1"/>
    <col min="524" max="524" width="18.6640625" style="86" customWidth="1"/>
    <col min="525" max="771" width="17" style="86"/>
    <col min="772" max="772" width="6.5" style="86" customWidth="1"/>
    <col min="773" max="773" width="50" style="86" customWidth="1"/>
    <col min="774" max="774" width="0" style="86" hidden="1" customWidth="1"/>
    <col min="775" max="779" width="17" style="86" customWidth="1"/>
    <col min="780" max="780" width="18.6640625" style="86" customWidth="1"/>
    <col min="781" max="1027" width="17" style="86"/>
    <col min="1028" max="1028" width="6.5" style="86" customWidth="1"/>
    <col min="1029" max="1029" width="50" style="86" customWidth="1"/>
    <col min="1030" max="1030" width="0" style="86" hidden="1" customWidth="1"/>
    <col min="1031" max="1035" width="17" style="86" customWidth="1"/>
    <col min="1036" max="1036" width="18.6640625" style="86" customWidth="1"/>
    <col min="1037" max="1283" width="17" style="86"/>
    <col min="1284" max="1284" width="6.5" style="86" customWidth="1"/>
    <col min="1285" max="1285" width="50" style="86" customWidth="1"/>
    <col min="1286" max="1286" width="0" style="86" hidden="1" customWidth="1"/>
    <col min="1287" max="1291" width="17" style="86" customWidth="1"/>
    <col min="1292" max="1292" width="18.6640625" style="86" customWidth="1"/>
    <col min="1293" max="1539" width="17" style="86"/>
    <col min="1540" max="1540" width="6.5" style="86" customWidth="1"/>
    <col min="1541" max="1541" width="50" style="86" customWidth="1"/>
    <col min="1542" max="1542" width="0" style="86" hidden="1" customWidth="1"/>
    <col min="1543" max="1547" width="17" style="86" customWidth="1"/>
    <col min="1548" max="1548" width="18.6640625" style="86" customWidth="1"/>
    <col min="1549" max="1795" width="17" style="86"/>
    <col min="1796" max="1796" width="6.5" style="86" customWidth="1"/>
    <col min="1797" max="1797" width="50" style="86" customWidth="1"/>
    <col min="1798" max="1798" width="0" style="86" hidden="1" customWidth="1"/>
    <col min="1799" max="1803" width="17" style="86" customWidth="1"/>
    <col min="1804" max="1804" width="18.6640625" style="86" customWidth="1"/>
    <col min="1805" max="2051" width="17" style="86"/>
    <col min="2052" max="2052" width="6.5" style="86" customWidth="1"/>
    <col min="2053" max="2053" width="50" style="86" customWidth="1"/>
    <col min="2054" max="2054" width="0" style="86" hidden="1" customWidth="1"/>
    <col min="2055" max="2059" width="17" style="86" customWidth="1"/>
    <col min="2060" max="2060" width="18.6640625" style="86" customWidth="1"/>
    <col min="2061" max="2307" width="17" style="86"/>
    <col min="2308" max="2308" width="6.5" style="86" customWidth="1"/>
    <col min="2309" max="2309" width="50" style="86" customWidth="1"/>
    <col min="2310" max="2310" width="0" style="86" hidden="1" customWidth="1"/>
    <col min="2311" max="2315" width="17" style="86" customWidth="1"/>
    <col min="2316" max="2316" width="18.6640625" style="86" customWidth="1"/>
    <col min="2317" max="2563" width="17" style="86"/>
    <col min="2564" max="2564" width="6.5" style="86" customWidth="1"/>
    <col min="2565" max="2565" width="50" style="86" customWidth="1"/>
    <col min="2566" max="2566" width="0" style="86" hidden="1" customWidth="1"/>
    <col min="2567" max="2571" width="17" style="86" customWidth="1"/>
    <col min="2572" max="2572" width="18.6640625" style="86" customWidth="1"/>
    <col min="2573" max="2819" width="17" style="86"/>
    <col min="2820" max="2820" width="6.5" style="86" customWidth="1"/>
    <col min="2821" max="2821" width="50" style="86" customWidth="1"/>
    <col min="2822" max="2822" width="0" style="86" hidden="1" customWidth="1"/>
    <col min="2823" max="2827" width="17" style="86" customWidth="1"/>
    <col min="2828" max="2828" width="18.6640625" style="86" customWidth="1"/>
    <col min="2829" max="3075" width="17" style="86"/>
    <col min="3076" max="3076" width="6.5" style="86" customWidth="1"/>
    <col min="3077" max="3077" width="50" style="86" customWidth="1"/>
    <col min="3078" max="3078" width="0" style="86" hidden="1" customWidth="1"/>
    <col min="3079" max="3083" width="17" style="86" customWidth="1"/>
    <col min="3084" max="3084" width="18.6640625" style="86" customWidth="1"/>
    <col min="3085" max="3331" width="17" style="86"/>
    <col min="3332" max="3332" width="6.5" style="86" customWidth="1"/>
    <col min="3333" max="3333" width="50" style="86" customWidth="1"/>
    <col min="3334" max="3334" width="0" style="86" hidden="1" customWidth="1"/>
    <col min="3335" max="3339" width="17" style="86" customWidth="1"/>
    <col min="3340" max="3340" width="18.6640625" style="86" customWidth="1"/>
    <col min="3341" max="3587" width="17" style="86"/>
    <col min="3588" max="3588" width="6.5" style="86" customWidth="1"/>
    <col min="3589" max="3589" width="50" style="86" customWidth="1"/>
    <col min="3590" max="3590" width="0" style="86" hidden="1" customWidth="1"/>
    <col min="3591" max="3595" width="17" style="86" customWidth="1"/>
    <col min="3596" max="3596" width="18.6640625" style="86" customWidth="1"/>
    <col min="3597" max="3843" width="17" style="86"/>
    <col min="3844" max="3844" width="6.5" style="86" customWidth="1"/>
    <col min="3845" max="3845" width="50" style="86" customWidth="1"/>
    <col min="3846" max="3846" width="0" style="86" hidden="1" customWidth="1"/>
    <col min="3847" max="3851" width="17" style="86" customWidth="1"/>
    <col min="3852" max="3852" width="18.6640625" style="86" customWidth="1"/>
    <col min="3853" max="4099" width="17" style="86"/>
    <col min="4100" max="4100" width="6.5" style="86" customWidth="1"/>
    <col min="4101" max="4101" width="50" style="86" customWidth="1"/>
    <col min="4102" max="4102" width="0" style="86" hidden="1" customWidth="1"/>
    <col min="4103" max="4107" width="17" style="86" customWidth="1"/>
    <col min="4108" max="4108" width="18.6640625" style="86" customWidth="1"/>
    <col min="4109" max="4355" width="17" style="86"/>
    <col min="4356" max="4356" width="6.5" style="86" customWidth="1"/>
    <col min="4357" max="4357" width="50" style="86" customWidth="1"/>
    <col min="4358" max="4358" width="0" style="86" hidden="1" customWidth="1"/>
    <col min="4359" max="4363" width="17" style="86" customWidth="1"/>
    <col min="4364" max="4364" width="18.6640625" style="86" customWidth="1"/>
    <col min="4365" max="4611" width="17" style="86"/>
    <col min="4612" max="4612" width="6.5" style="86" customWidth="1"/>
    <col min="4613" max="4613" width="50" style="86" customWidth="1"/>
    <col min="4614" max="4614" width="0" style="86" hidden="1" customWidth="1"/>
    <col min="4615" max="4619" width="17" style="86" customWidth="1"/>
    <col min="4620" max="4620" width="18.6640625" style="86" customWidth="1"/>
    <col min="4621" max="4867" width="17" style="86"/>
    <col min="4868" max="4868" width="6.5" style="86" customWidth="1"/>
    <col min="4869" max="4869" width="50" style="86" customWidth="1"/>
    <col min="4870" max="4870" width="0" style="86" hidden="1" customWidth="1"/>
    <col min="4871" max="4875" width="17" style="86" customWidth="1"/>
    <col min="4876" max="4876" width="18.6640625" style="86" customWidth="1"/>
    <col min="4877" max="5123" width="17" style="86"/>
    <col min="5124" max="5124" width="6.5" style="86" customWidth="1"/>
    <col min="5125" max="5125" width="50" style="86" customWidth="1"/>
    <col min="5126" max="5126" width="0" style="86" hidden="1" customWidth="1"/>
    <col min="5127" max="5131" width="17" style="86" customWidth="1"/>
    <col min="5132" max="5132" width="18.6640625" style="86" customWidth="1"/>
    <col min="5133" max="5379" width="17" style="86"/>
    <col min="5380" max="5380" width="6.5" style="86" customWidth="1"/>
    <col min="5381" max="5381" width="50" style="86" customWidth="1"/>
    <col min="5382" max="5382" width="0" style="86" hidden="1" customWidth="1"/>
    <col min="5383" max="5387" width="17" style="86" customWidth="1"/>
    <col min="5388" max="5388" width="18.6640625" style="86" customWidth="1"/>
    <col min="5389" max="5635" width="17" style="86"/>
    <col min="5636" max="5636" width="6.5" style="86" customWidth="1"/>
    <col min="5637" max="5637" width="50" style="86" customWidth="1"/>
    <col min="5638" max="5638" width="0" style="86" hidden="1" customWidth="1"/>
    <col min="5639" max="5643" width="17" style="86" customWidth="1"/>
    <col min="5644" max="5644" width="18.6640625" style="86" customWidth="1"/>
    <col min="5645" max="5891" width="17" style="86"/>
    <col min="5892" max="5892" width="6.5" style="86" customWidth="1"/>
    <col min="5893" max="5893" width="50" style="86" customWidth="1"/>
    <col min="5894" max="5894" width="0" style="86" hidden="1" customWidth="1"/>
    <col min="5895" max="5899" width="17" style="86" customWidth="1"/>
    <col min="5900" max="5900" width="18.6640625" style="86" customWidth="1"/>
    <col min="5901" max="6147" width="17" style="86"/>
    <col min="6148" max="6148" width="6.5" style="86" customWidth="1"/>
    <col min="6149" max="6149" width="50" style="86" customWidth="1"/>
    <col min="6150" max="6150" width="0" style="86" hidden="1" customWidth="1"/>
    <col min="6151" max="6155" width="17" style="86" customWidth="1"/>
    <col min="6156" max="6156" width="18.6640625" style="86" customWidth="1"/>
    <col min="6157" max="6403" width="17" style="86"/>
    <col min="6404" max="6404" width="6.5" style="86" customWidth="1"/>
    <col min="6405" max="6405" width="50" style="86" customWidth="1"/>
    <col min="6406" max="6406" width="0" style="86" hidden="1" customWidth="1"/>
    <col min="6407" max="6411" width="17" style="86" customWidth="1"/>
    <col min="6412" max="6412" width="18.6640625" style="86" customWidth="1"/>
    <col min="6413" max="6659" width="17" style="86"/>
    <col min="6660" max="6660" width="6.5" style="86" customWidth="1"/>
    <col min="6661" max="6661" width="50" style="86" customWidth="1"/>
    <col min="6662" max="6662" width="0" style="86" hidden="1" customWidth="1"/>
    <col min="6663" max="6667" width="17" style="86" customWidth="1"/>
    <col min="6668" max="6668" width="18.6640625" style="86" customWidth="1"/>
    <col min="6669" max="6915" width="17" style="86"/>
    <col min="6916" max="6916" width="6.5" style="86" customWidth="1"/>
    <col min="6917" max="6917" width="50" style="86" customWidth="1"/>
    <col min="6918" max="6918" width="0" style="86" hidden="1" customWidth="1"/>
    <col min="6919" max="6923" width="17" style="86" customWidth="1"/>
    <col min="6924" max="6924" width="18.6640625" style="86" customWidth="1"/>
    <col min="6925" max="7171" width="17" style="86"/>
    <col min="7172" max="7172" width="6.5" style="86" customWidth="1"/>
    <col min="7173" max="7173" width="50" style="86" customWidth="1"/>
    <col min="7174" max="7174" width="0" style="86" hidden="1" customWidth="1"/>
    <col min="7175" max="7179" width="17" style="86" customWidth="1"/>
    <col min="7180" max="7180" width="18.6640625" style="86" customWidth="1"/>
    <col min="7181" max="7427" width="17" style="86"/>
    <col min="7428" max="7428" width="6.5" style="86" customWidth="1"/>
    <col min="7429" max="7429" width="50" style="86" customWidth="1"/>
    <col min="7430" max="7430" width="0" style="86" hidden="1" customWidth="1"/>
    <col min="7431" max="7435" width="17" style="86" customWidth="1"/>
    <col min="7436" max="7436" width="18.6640625" style="86" customWidth="1"/>
    <col min="7437" max="7683" width="17" style="86"/>
    <col min="7684" max="7684" width="6.5" style="86" customWidth="1"/>
    <col min="7685" max="7685" width="50" style="86" customWidth="1"/>
    <col min="7686" max="7686" width="0" style="86" hidden="1" customWidth="1"/>
    <col min="7687" max="7691" width="17" style="86" customWidth="1"/>
    <col min="7692" max="7692" width="18.6640625" style="86" customWidth="1"/>
    <col min="7693" max="7939" width="17" style="86"/>
    <col min="7940" max="7940" width="6.5" style="86" customWidth="1"/>
    <col min="7941" max="7941" width="50" style="86" customWidth="1"/>
    <col min="7942" max="7942" width="0" style="86" hidden="1" customWidth="1"/>
    <col min="7943" max="7947" width="17" style="86" customWidth="1"/>
    <col min="7948" max="7948" width="18.6640625" style="86" customWidth="1"/>
    <col min="7949" max="8195" width="17" style="86"/>
    <col min="8196" max="8196" width="6.5" style="86" customWidth="1"/>
    <col min="8197" max="8197" width="50" style="86" customWidth="1"/>
    <col min="8198" max="8198" width="0" style="86" hidden="1" customWidth="1"/>
    <col min="8199" max="8203" width="17" style="86" customWidth="1"/>
    <col min="8204" max="8204" width="18.6640625" style="86" customWidth="1"/>
    <col min="8205" max="8451" width="17" style="86"/>
    <col min="8452" max="8452" width="6.5" style="86" customWidth="1"/>
    <col min="8453" max="8453" width="50" style="86" customWidth="1"/>
    <col min="8454" max="8454" width="0" style="86" hidden="1" customWidth="1"/>
    <col min="8455" max="8459" width="17" style="86" customWidth="1"/>
    <col min="8460" max="8460" width="18.6640625" style="86" customWidth="1"/>
    <col min="8461" max="8707" width="17" style="86"/>
    <col min="8708" max="8708" width="6.5" style="86" customWidth="1"/>
    <col min="8709" max="8709" width="50" style="86" customWidth="1"/>
    <col min="8710" max="8710" width="0" style="86" hidden="1" customWidth="1"/>
    <col min="8711" max="8715" width="17" style="86" customWidth="1"/>
    <col min="8716" max="8716" width="18.6640625" style="86" customWidth="1"/>
    <col min="8717" max="8963" width="17" style="86"/>
    <col min="8964" max="8964" width="6.5" style="86" customWidth="1"/>
    <col min="8965" max="8965" width="50" style="86" customWidth="1"/>
    <col min="8966" max="8966" width="0" style="86" hidden="1" customWidth="1"/>
    <col min="8967" max="8971" width="17" style="86" customWidth="1"/>
    <col min="8972" max="8972" width="18.6640625" style="86" customWidth="1"/>
    <col min="8973" max="9219" width="17" style="86"/>
    <col min="9220" max="9220" width="6.5" style="86" customWidth="1"/>
    <col min="9221" max="9221" width="50" style="86" customWidth="1"/>
    <col min="9222" max="9222" width="0" style="86" hidden="1" customWidth="1"/>
    <col min="9223" max="9227" width="17" style="86" customWidth="1"/>
    <col min="9228" max="9228" width="18.6640625" style="86" customWidth="1"/>
    <col min="9229" max="9475" width="17" style="86"/>
    <col min="9476" max="9476" width="6.5" style="86" customWidth="1"/>
    <col min="9477" max="9477" width="50" style="86" customWidth="1"/>
    <col min="9478" max="9478" width="0" style="86" hidden="1" customWidth="1"/>
    <col min="9479" max="9483" width="17" style="86" customWidth="1"/>
    <col min="9484" max="9484" width="18.6640625" style="86" customWidth="1"/>
    <col min="9485" max="9731" width="17" style="86"/>
    <col min="9732" max="9732" width="6.5" style="86" customWidth="1"/>
    <col min="9733" max="9733" width="50" style="86" customWidth="1"/>
    <col min="9734" max="9734" width="0" style="86" hidden="1" customWidth="1"/>
    <col min="9735" max="9739" width="17" style="86" customWidth="1"/>
    <col min="9740" max="9740" width="18.6640625" style="86" customWidth="1"/>
    <col min="9741" max="9987" width="17" style="86"/>
    <col min="9988" max="9988" width="6.5" style="86" customWidth="1"/>
    <col min="9989" max="9989" width="50" style="86" customWidth="1"/>
    <col min="9990" max="9990" width="0" style="86" hidden="1" customWidth="1"/>
    <col min="9991" max="9995" width="17" style="86" customWidth="1"/>
    <col min="9996" max="9996" width="18.6640625" style="86" customWidth="1"/>
    <col min="9997" max="10243" width="17" style="86"/>
    <col min="10244" max="10244" width="6.5" style="86" customWidth="1"/>
    <col min="10245" max="10245" width="50" style="86" customWidth="1"/>
    <col min="10246" max="10246" width="0" style="86" hidden="1" customWidth="1"/>
    <col min="10247" max="10251" width="17" style="86" customWidth="1"/>
    <col min="10252" max="10252" width="18.6640625" style="86" customWidth="1"/>
    <col min="10253" max="10499" width="17" style="86"/>
    <col min="10500" max="10500" width="6.5" style="86" customWidth="1"/>
    <col min="10501" max="10501" width="50" style="86" customWidth="1"/>
    <col min="10502" max="10502" width="0" style="86" hidden="1" customWidth="1"/>
    <col min="10503" max="10507" width="17" style="86" customWidth="1"/>
    <col min="10508" max="10508" width="18.6640625" style="86" customWidth="1"/>
    <col min="10509" max="10755" width="17" style="86"/>
    <col min="10756" max="10756" width="6.5" style="86" customWidth="1"/>
    <col min="10757" max="10757" width="50" style="86" customWidth="1"/>
    <col min="10758" max="10758" width="0" style="86" hidden="1" customWidth="1"/>
    <col min="10759" max="10763" width="17" style="86" customWidth="1"/>
    <col min="10764" max="10764" width="18.6640625" style="86" customWidth="1"/>
    <col min="10765" max="11011" width="17" style="86"/>
    <col min="11012" max="11012" width="6.5" style="86" customWidth="1"/>
    <col min="11013" max="11013" width="50" style="86" customWidth="1"/>
    <col min="11014" max="11014" width="0" style="86" hidden="1" customWidth="1"/>
    <col min="11015" max="11019" width="17" style="86" customWidth="1"/>
    <col min="11020" max="11020" width="18.6640625" style="86" customWidth="1"/>
    <col min="11021" max="11267" width="17" style="86"/>
    <col min="11268" max="11268" width="6.5" style="86" customWidth="1"/>
    <col min="11269" max="11269" width="50" style="86" customWidth="1"/>
    <col min="11270" max="11270" width="0" style="86" hidden="1" customWidth="1"/>
    <col min="11271" max="11275" width="17" style="86" customWidth="1"/>
    <col min="11276" max="11276" width="18.6640625" style="86" customWidth="1"/>
    <col min="11277" max="11523" width="17" style="86"/>
    <col min="11524" max="11524" width="6.5" style="86" customWidth="1"/>
    <col min="11525" max="11525" width="50" style="86" customWidth="1"/>
    <col min="11526" max="11526" width="0" style="86" hidden="1" customWidth="1"/>
    <col min="11527" max="11531" width="17" style="86" customWidth="1"/>
    <col min="11532" max="11532" width="18.6640625" style="86" customWidth="1"/>
    <col min="11533" max="11779" width="17" style="86"/>
    <col min="11780" max="11780" width="6.5" style="86" customWidth="1"/>
    <col min="11781" max="11781" width="50" style="86" customWidth="1"/>
    <col min="11782" max="11782" width="0" style="86" hidden="1" customWidth="1"/>
    <col min="11783" max="11787" width="17" style="86" customWidth="1"/>
    <col min="11788" max="11788" width="18.6640625" style="86" customWidth="1"/>
    <col min="11789" max="12035" width="17" style="86"/>
    <col min="12036" max="12036" width="6.5" style="86" customWidth="1"/>
    <col min="12037" max="12037" width="50" style="86" customWidth="1"/>
    <col min="12038" max="12038" width="0" style="86" hidden="1" customWidth="1"/>
    <col min="12039" max="12043" width="17" style="86" customWidth="1"/>
    <col min="12044" max="12044" width="18.6640625" style="86" customWidth="1"/>
    <col min="12045" max="12291" width="17" style="86"/>
    <col min="12292" max="12292" width="6.5" style="86" customWidth="1"/>
    <col min="12293" max="12293" width="50" style="86" customWidth="1"/>
    <col min="12294" max="12294" width="0" style="86" hidden="1" customWidth="1"/>
    <col min="12295" max="12299" width="17" style="86" customWidth="1"/>
    <col min="12300" max="12300" width="18.6640625" style="86" customWidth="1"/>
    <col min="12301" max="12547" width="17" style="86"/>
    <col min="12548" max="12548" width="6.5" style="86" customWidth="1"/>
    <col min="12549" max="12549" width="50" style="86" customWidth="1"/>
    <col min="12550" max="12550" width="0" style="86" hidden="1" customWidth="1"/>
    <col min="12551" max="12555" width="17" style="86" customWidth="1"/>
    <col min="12556" max="12556" width="18.6640625" style="86" customWidth="1"/>
    <col min="12557" max="12803" width="17" style="86"/>
    <col min="12804" max="12804" width="6.5" style="86" customWidth="1"/>
    <col min="12805" max="12805" width="50" style="86" customWidth="1"/>
    <col min="12806" max="12806" width="0" style="86" hidden="1" customWidth="1"/>
    <col min="12807" max="12811" width="17" style="86" customWidth="1"/>
    <col min="12812" max="12812" width="18.6640625" style="86" customWidth="1"/>
    <col min="12813" max="13059" width="17" style="86"/>
    <col min="13060" max="13060" width="6.5" style="86" customWidth="1"/>
    <col min="13061" max="13061" width="50" style="86" customWidth="1"/>
    <col min="13062" max="13062" width="0" style="86" hidden="1" customWidth="1"/>
    <col min="13063" max="13067" width="17" style="86" customWidth="1"/>
    <col min="13068" max="13068" width="18.6640625" style="86" customWidth="1"/>
    <col min="13069" max="13315" width="17" style="86"/>
    <col min="13316" max="13316" width="6.5" style="86" customWidth="1"/>
    <col min="13317" max="13317" width="50" style="86" customWidth="1"/>
    <col min="13318" max="13318" width="0" style="86" hidden="1" customWidth="1"/>
    <col min="13319" max="13323" width="17" style="86" customWidth="1"/>
    <col min="13324" max="13324" width="18.6640625" style="86" customWidth="1"/>
    <col min="13325" max="13571" width="17" style="86"/>
    <col min="13572" max="13572" width="6.5" style="86" customWidth="1"/>
    <col min="13573" max="13573" width="50" style="86" customWidth="1"/>
    <col min="13574" max="13574" width="0" style="86" hidden="1" customWidth="1"/>
    <col min="13575" max="13579" width="17" style="86" customWidth="1"/>
    <col min="13580" max="13580" width="18.6640625" style="86" customWidth="1"/>
    <col min="13581" max="13827" width="17" style="86"/>
    <col min="13828" max="13828" width="6.5" style="86" customWidth="1"/>
    <col min="13829" max="13829" width="50" style="86" customWidth="1"/>
    <col min="13830" max="13830" width="0" style="86" hidden="1" customWidth="1"/>
    <col min="13831" max="13835" width="17" style="86" customWidth="1"/>
    <col min="13836" max="13836" width="18.6640625" style="86" customWidth="1"/>
    <col min="13837" max="14083" width="17" style="86"/>
    <col min="14084" max="14084" width="6.5" style="86" customWidth="1"/>
    <col min="14085" max="14085" width="50" style="86" customWidth="1"/>
    <col min="14086" max="14086" width="0" style="86" hidden="1" customWidth="1"/>
    <col min="14087" max="14091" width="17" style="86" customWidth="1"/>
    <col min="14092" max="14092" width="18.6640625" style="86" customWidth="1"/>
    <col min="14093" max="14339" width="17" style="86"/>
    <col min="14340" max="14340" width="6.5" style="86" customWidth="1"/>
    <col min="14341" max="14341" width="50" style="86" customWidth="1"/>
    <col min="14342" max="14342" width="0" style="86" hidden="1" customWidth="1"/>
    <col min="14343" max="14347" width="17" style="86" customWidth="1"/>
    <col min="14348" max="14348" width="18.6640625" style="86" customWidth="1"/>
    <col min="14349" max="14595" width="17" style="86"/>
    <col min="14596" max="14596" width="6.5" style="86" customWidth="1"/>
    <col min="14597" max="14597" width="50" style="86" customWidth="1"/>
    <col min="14598" max="14598" width="0" style="86" hidden="1" customWidth="1"/>
    <col min="14599" max="14603" width="17" style="86" customWidth="1"/>
    <col min="14604" max="14604" width="18.6640625" style="86" customWidth="1"/>
    <col min="14605" max="14851" width="17" style="86"/>
    <col min="14852" max="14852" width="6.5" style="86" customWidth="1"/>
    <col min="14853" max="14853" width="50" style="86" customWidth="1"/>
    <col min="14854" max="14854" width="0" style="86" hidden="1" customWidth="1"/>
    <col min="14855" max="14859" width="17" style="86" customWidth="1"/>
    <col min="14860" max="14860" width="18.6640625" style="86" customWidth="1"/>
    <col min="14861" max="15107" width="17" style="86"/>
    <col min="15108" max="15108" width="6.5" style="86" customWidth="1"/>
    <col min="15109" max="15109" width="50" style="86" customWidth="1"/>
    <col min="15110" max="15110" width="0" style="86" hidden="1" customWidth="1"/>
    <col min="15111" max="15115" width="17" style="86" customWidth="1"/>
    <col min="15116" max="15116" width="18.6640625" style="86" customWidth="1"/>
    <col min="15117" max="15363" width="17" style="86"/>
    <col min="15364" max="15364" width="6.5" style="86" customWidth="1"/>
    <col min="15365" max="15365" width="50" style="86" customWidth="1"/>
    <col min="15366" max="15366" width="0" style="86" hidden="1" customWidth="1"/>
    <col min="15367" max="15371" width="17" style="86" customWidth="1"/>
    <col min="15372" max="15372" width="18.6640625" style="86" customWidth="1"/>
    <col min="15373" max="15619" width="17" style="86"/>
    <col min="15620" max="15620" width="6.5" style="86" customWidth="1"/>
    <col min="15621" max="15621" width="50" style="86" customWidth="1"/>
    <col min="15622" max="15622" width="0" style="86" hidden="1" customWidth="1"/>
    <col min="15623" max="15627" width="17" style="86" customWidth="1"/>
    <col min="15628" max="15628" width="18.6640625" style="86" customWidth="1"/>
    <col min="15629" max="15875" width="17" style="86"/>
    <col min="15876" max="15876" width="6.5" style="86" customWidth="1"/>
    <col min="15877" max="15877" width="50" style="86" customWidth="1"/>
    <col min="15878" max="15878" width="0" style="86" hidden="1" customWidth="1"/>
    <col min="15879" max="15883" width="17" style="86" customWidth="1"/>
    <col min="15884" max="15884" width="18.6640625" style="86" customWidth="1"/>
    <col min="15885" max="16131" width="17" style="86"/>
    <col min="16132" max="16132" width="6.5" style="86" customWidth="1"/>
    <col min="16133" max="16133" width="50" style="86" customWidth="1"/>
    <col min="16134" max="16134" width="0" style="86" hidden="1" customWidth="1"/>
    <col min="16135" max="16139" width="17" style="86" customWidth="1"/>
    <col min="16140" max="16140" width="18.6640625" style="86" customWidth="1"/>
    <col min="16141" max="16384" width="17" style="86"/>
  </cols>
  <sheetData>
    <row r="2" spans="1:28" ht="39" customHeight="1" x14ac:dyDescent="0.25">
      <c r="C2" s="297" t="s">
        <v>130</v>
      </c>
      <c r="D2" s="297"/>
      <c r="E2" s="297"/>
      <c r="F2" s="297"/>
      <c r="G2" s="297"/>
      <c r="H2" s="297"/>
      <c r="I2" s="297"/>
    </row>
    <row r="3" spans="1:28" s="88" customFormat="1" ht="45" customHeight="1" x14ac:dyDescent="0.2">
      <c r="A3" s="86"/>
      <c r="B3" s="191"/>
      <c r="C3" s="298" t="e">
        <f>"по объекту "&amp;MID(#REF!,8,100)</f>
        <v>#REF!</v>
      </c>
      <c r="D3" s="298"/>
      <c r="E3" s="298"/>
      <c r="F3" s="298"/>
      <c r="G3" s="298"/>
      <c r="H3" s="298"/>
      <c r="I3" s="298"/>
      <c r="J3" s="87"/>
      <c r="K3" s="191"/>
      <c r="L3" s="86"/>
    </row>
    <row r="4" spans="1:28" s="88" customFormat="1" ht="15" x14ac:dyDescent="0.25">
      <c r="A4" s="86"/>
      <c r="B4" s="276" t="s">
        <v>197</v>
      </c>
      <c r="C4" s="86"/>
      <c r="D4" s="86"/>
      <c r="E4" s="86"/>
      <c r="F4" s="86"/>
      <c r="G4" s="86"/>
      <c r="H4" s="86"/>
      <c r="I4" s="86"/>
      <c r="J4" s="86"/>
      <c r="K4" s="86"/>
      <c r="L4" s="86"/>
    </row>
    <row r="5" spans="1:28" s="88" customFormat="1" ht="14.25" x14ac:dyDescent="0.2">
      <c r="A5" s="86"/>
      <c r="B5" s="15" t="e">
        <f>"Сроки выполнения работ: начало "&amp;#REF!&amp;"; окончание "&amp;#REF!</f>
        <v>#REF!</v>
      </c>
      <c r="C5" s="86"/>
      <c r="D5" s="86"/>
      <c r="E5" s="86"/>
      <c r="F5" s="86"/>
      <c r="G5" s="86"/>
      <c r="H5" s="86"/>
      <c r="I5" s="86"/>
      <c r="J5" s="86"/>
      <c r="K5" s="86"/>
      <c r="L5" s="86"/>
    </row>
    <row r="6" spans="1:28" ht="34.5" customHeight="1" x14ac:dyDescent="0.2">
      <c r="A6" s="194" t="s">
        <v>10</v>
      </c>
      <c r="B6" s="194" t="s">
        <v>11</v>
      </c>
      <c r="C6" s="194" t="s">
        <v>115</v>
      </c>
      <c r="D6" s="194" t="s">
        <v>116</v>
      </c>
      <c r="E6" s="194" t="s">
        <v>117</v>
      </c>
      <c r="F6" s="194" t="s">
        <v>13</v>
      </c>
      <c r="G6" s="208" t="s">
        <v>66</v>
      </c>
      <c r="H6" s="194" t="s">
        <v>12</v>
      </c>
      <c r="I6" s="195" t="s">
        <v>118</v>
      </c>
      <c r="J6" s="195" t="s">
        <v>73</v>
      </c>
      <c r="K6" s="193" t="s">
        <v>120</v>
      </c>
      <c r="L6" s="194" t="s">
        <v>14</v>
      </c>
      <c r="O6" s="296" t="s">
        <v>15</v>
      </c>
      <c r="P6" s="296" t="s">
        <v>16</v>
      </c>
      <c r="Q6" s="296" t="s">
        <v>17</v>
      </c>
      <c r="R6" s="296" t="s">
        <v>18</v>
      </c>
      <c r="S6" s="296" t="s">
        <v>19</v>
      </c>
      <c r="T6" s="84" t="s">
        <v>20</v>
      </c>
    </row>
    <row r="7" spans="1:28" ht="15" hidden="1" outlineLevel="1" x14ac:dyDescent="0.2">
      <c r="A7" s="83">
        <v>1</v>
      </c>
      <c r="B7" s="83">
        <v>2</v>
      </c>
      <c r="C7" s="190">
        <v>3</v>
      </c>
      <c r="D7" s="190">
        <v>3</v>
      </c>
      <c r="E7" s="83">
        <v>3</v>
      </c>
      <c r="F7" s="17">
        <v>4</v>
      </c>
      <c r="G7" s="17">
        <v>7</v>
      </c>
      <c r="H7" s="83"/>
      <c r="I7" s="185"/>
      <c r="J7" s="185"/>
      <c r="K7" s="85">
        <v>5</v>
      </c>
      <c r="L7" s="83">
        <v>8</v>
      </c>
      <c r="O7" s="296"/>
      <c r="P7" s="296"/>
      <c r="Q7" s="296"/>
      <c r="R7" s="296"/>
      <c r="S7" s="296"/>
      <c r="T7" s="84"/>
    </row>
    <row r="8" spans="1:28" ht="45" collapsed="1" x14ac:dyDescent="0.2">
      <c r="A8" s="85">
        <v>1</v>
      </c>
      <c r="B8" s="265" t="s">
        <v>119</v>
      </c>
      <c r="C8" s="260" t="e">
        <f>SUM(#REF!,#REF!)</f>
        <v>#REF!</v>
      </c>
      <c r="D8" s="260"/>
      <c r="E8" s="266" t="e">
        <f>SUM(#REF!,#REF!)</f>
        <v>#REF!</v>
      </c>
      <c r="F8" s="267" t="e">
        <f>SUM(#REF!)</f>
        <v>#REF!</v>
      </c>
      <c r="G8" s="268" t="e">
        <f>SUM(#REF!,#REF!)*(100%+#REF!)</f>
        <v>#REF!</v>
      </c>
      <c r="H8" s="260"/>
      <c r="I8" s="261" t="e">
        <f>SUM(#REF!,#REF!,#REF!,#REF!)*(100%+#REF!)</f>
        <v>#REF!</v>
      </c>
      <c r="J8" s="268" t="e">
        <f>K8-SUM(G8:I8)</f>
        <v>#REF!</v>
      </c>
      <c r="K8" s="269" t="e">
        <f>SUM(#REF!)</f>
        <v>#REF!</v>
      </c>
      <c r="L8" s="266" t="e">
        <f>SUM(C8:J8)</f>
        <v>#REF!</v>
      </c>
      <c r="M8" s="92" t="e">
        <f>(#REF!)*'СТСР для Подрядчика'!$I$14-L8</f>
        <v>#REF!</v>
      </c>
      <c r="O8" s="296"/>
      <c r="P8" s="296"/>
      <c r="Q8" s="296"/>
      <c r="R8" s="296"/>
      <c r="S8" s="296"/>
      <c r="T8" s="84" t="s">
        <v>21</v>
      </c>
    </row>
    <row r="9" spans="1:28" ht="54" customHeight="1" x14ac:dyDescent="0.2">
      <c r="A9" s="85">
        <v>2</v>
      </c>
      <c r="B9" s="18" t="s">
        <v>22</v>
      </c>
      <c r="C9" s="192">
        <f>7.1</f>
        <v>7.1</v>
      </c>
      <c r="D9" s="192">
        <f>7.1</f>
        <v>7.1</v>
      </c>
      <c r="E9" s="85">
        <f>7.1</f>
        <v>7.1</v>
      </c>
      <c r="F9" s="85">
        <f>3.82</f>
        <v>3.82</v>
      </c>
      <c r="G9" s="16">
        <f>15.97</f>
        <v>15.97</v>
      </c>
      <c r="H9" s="85">
        <v>3.53</v>
      </c>
      <c r="I9" s="161">
        <f>7.1</f>
        <v>7.1</v>
      </c>
      <c r="J9" s="16">
        <f>7.53</f>
        <v>7.53</v>
      </c>
      <c r="K9" s="85"/>
      <c r="L9" s="85"/>
      <c r="O9" s="20" t="s">
        <v>23</v>
      </c>
      <c r="P9" s="20">
        <v>0.92500000000000004</v>
      </c>
      <c r="Q9" s="20">
        <v>0.85</v>
      </c>
      <c r="R9" s="20">
        <v>0.77500000000000002</v>
      </c>
      <c r="S9" s="20">
        <v>0.7</v>
      </c>
      <c r="T9" s="20">
        <v>0.7</v>
      </c>
    </row>
    <row r="10" spans="1:28" ht="47.25" customHeight="1" x14ac:dyDescent="0.2">
      <c r="A10" s="85">
        <v>3</v>
      </c>
      <c r="B10" s="21" t="s">
        <v>24</v>
      </c>
      <c r="C10" s="257" t="e">
        <f t="shared" ref="C10:H10" si="0">C8*C9</f>
        <v>#REF!</v>
      </c>
      <c r="D10" s="257">
        <f t="shared" si="0"/>
        <v>0</v>
      </c>
      <c r="E10" s="257" t="e">
        <f t="shared" si="0"/>
        <v>#REF!</v>
      </c>
      <c r="F10" s="258" t="e">
        <f t="shared" si="0"/>
        <v>#REF!</v>
      </c>
      <c r="G10" s="259" t="e">
        <f t="shared" si="0"/>
        <v>#REF!</v>
      </c>
      <c r="H10" s="257">
        <f t="shared" si="0"/>
        <v>0</v>
      </c>
      <c r="I10" s="259" t="e">
        <f t="shared" ref="I10:J10" si="1">I8*I9</f>
        <v>#REF!</v>
      </c>
      <c r="J10" s="259" t="e">
        <f t="shared" si="1"/>
        <v>#REF!</v>
      </c>
      <c r="K10" s="257" t="e">
        <f>SUM(G10:J10)</f>
        <v>#REF!</v>
      </c>
      <c r="L10" s="257" t="e">
        <f>SUM(C10:J10)</f>
        <v>#REF!</v>
      </c>
      <c r="M10" s="242" t="e">
        <f>L10-#REF!</f>
        <v>#REF!</v>
      </c>
      <c r="N10" s="22"/>
      <c r="O10" s="23" t="s">
        <v>44</v>
      </c>
      <c r="P10" s="23" t="s">
        <v>16</v>
      </c>
      <c r="Q10" s="23" t="s">
        <v>17</v>
      </c>
      <c r="R10" s="23" t="s">
        <v>18</v>
      </c>
      <c r="S10" s="23" t="s">
        <v>19</v>
      </c>
      <c r="T10" s="23" t="s">
        <v>45</v>
      </c>
      <c r="U10" s="23" t="s">
        <v>43</v>
      </c>
      <c r="V10" s="23" t="s">
        <v>46</v>
      </c>
      <c r="W10" s="23" t="s">
        <v>47</v>
      </c>
      <c r="X10" s="23" t="s">
        <v>48</v>
      </c>
      <c r="Y10" s="23" t="s">
        <v>92</v>
      </c>
      <c r="Z10" s="23" t="s">
        <v>93</v>
      </c>
      <c r="AA10" s="23" t="s">
        <v>112</v>
      </c>
      <c r="AB10" s="23" t="s">
        <v>113</v>
      </c>
    </row>
    <row r="11" spans="1:28" ht="59.25" customHeight="1" x14ac:dyDescent="0.2">
      <c r="A11" s="292">
        <v>4</v>
      </c>
      <c r="B11" s="24" t="s">
        <v>109</v>
      </c>
      <c r="C11" s="294">
        <f t="shared" ref="C11:K11" si="2">$L$11</f>
        <v>1.6049500000000001</v>
      </c>
      <c r="D11" s="294">
        <f t="shared" si="2"/>
        <v>1.6049500000000001</v>
      </c>
      <c r="E11" s="294">
        <f t="shared" si="2"/>
        <v>1.6049500000000001</v>
      </c>
      <c r="F11" s="294">
        <f t="shared" si="2"/>
        <v>1.6049500000000001</v>
      </c>
      <c r="G11" s="294">
        <f t="shared" si="2"/>
        <v>1.6049500000000001</v>
      </c>
      <c r="H11" s="294">
        <f t="shared" si="2"/>
        <v>1.6049500000000001</v>
      </c>
      <c r="I11" s="294">
        <f t="shared" si="2"/>
        <v>1.6049500000000001</v>
      </c>
      <c r="J11" s="294">
        <f t="shared" si="2"/>
        <v>1.6049500000000001</v>
      </c>
      <c r="K11" s="294">
        <f t="shared" si="2"/>
        <v>1.6049500000000001</v>
      </c>
      <c r="L11" s="294">
        <f>M11</f>
        <v>1.6049500000000001</v>
      </c>
      <c r="M11" s="186">
        <f>PRODUCT(O15:V15)</f>
        <v>1.6049490469109999</v>
      </c>
      <c r="N11" s="112" t="s">
        <v>70</v>
      </c>
      <c r="O11" s="144">
        <f>1.06</f>
        <v>1.06</v>
      </c>
      <c r="P11" s="144">
        <f>1.049</f>
        <v>1.0489999999999999</v>
      </c>
      <c r="Q11" s="144">
        <f>1.143</f>
        <v>1.143</v>
      </c>
      <c r="R11" s="144">
        <f>1.06</f>
        <v>1.06</v>
      </c>
      <c r="S11" s="144">
        <f>1.05</f>
        <v>1.05</v>
      </c>
      <c r="T11" s="144">
        <f>1.045</f>
        <v>1.0449999999999999</v>
      </c>
      <c r="U11" s="144">
        <f>1.042</f>
        <v>1.042</v>
      </c>
      <c r="V11" s="144">
        <f>1.039</f>
        <v>1.0389999999999999</v>
      </c>
      <c r="W11" s="144">
        <f>1.04</f>
        <v>1.04</v>
      </c>
      <c r="X11" s="145"/>
      <c r="Y11" s="145"/>
      <c r="Z11" s="145"/>
    </row>
    <row r="12" spans="1:28" ht="15" x14ac:dyDescent="0.2">
      <c r="A12" s="293"/>
      <c r="B12" s="25" t="s">
        <v>111</v>
      </c>
      <c r="C12" s="295"/>
      <c r="D12" s="295"/>
      <c r="E12" s="295"/>
      <c r="F12" s="295"/>
      <c r="G12" s="295"/>
      <c r="H12" s="295"/>
      <c r="I12" s="295"/>
      <c r="J12" s="295"/>
      <c r="K12" s="295"/>
      <c r="L12" s="295"/>
      <c r="N12" s="112" t="s">
        <v>42</v>
      </c>
      <c r="O12" s="146">
        <v>1.0549999999999999</v>
      </c>
      <c r="P12" s="147">
        <v>1.046</v>
      </c>
      <c r="Q12" s="147">
        <v>1.046</v>
      </c>
      <c r="R12" s="147">
        <v>1.0469999999999999</v>
      </c>
      <c r="S12" s="147">
        <v>1.046</v>
      </c>
      <c r="T12" s="147">
        <v>1.046</v>
      </c>
      <c r="U12" s="147">
        <v>1.04</v>
      </c>
      <c r="V12" s="147">
        <v>1.0309999999999999</v>
      </c>
      <c r="W12" s="147">
        <v>1.0289999999999999</v>
      </c>
      <c r="X12" s="145"/>
      <c r="Y12" s="148"/>
      <c r="Z12" s="148"/>
    </row>
    <row r="13" spans="1:28" s="90" customFormat="1" ht="30" x14ac:dyDescent="0.2">
      <c r="A13" s="26">
        <v>5</v>
      </c>
      <c r="B13" s="27" t="s">
        <v>25</v>
      </c>
      <c r="C13" s="257" t="e">
        <f>C10*$M$11</f>
        <v>#REF!</v>
      </c>
      <c r="D13" s="257">
        <f>D10*$M$11</f>
        <v>0</v>
      </c>
      <c r="E13" s="257" t="e">
        <f>E10*$M$11</f>
        <v>#REF!</v>
      </c>
      <c r="F13" s="258" t="e">
        <f>F10*$M$11</f>
        <v>#REF!</v>
      </c>
      <c r="G13" s="259" t="e">
        <f>G10*$M$11</f>
        <v>#REF!</v>
      </c>
      <c r="H13" s="257">
        <f>H10*H11</f>
        <v>0</v>
      </c>
      <c r="I13" s="259" t="e">
        <f t="shared" ref="I13:J13" si="3">I10*$M$11</f>
        <v>#REF!</v>
      </c>
      <c r="J13" s="259" t="e">
        <f t="shared" si="3"/>
        <v>#REF!</v>
      </c>
      <c r="K13" s="257" t="e">
        <f>SUM(G13:J13)</f>
        <v>#REF!</v>
      </c>
      <c r="L13" s="257" t="e">
        <f>SUM(C13:J13)</f>
        <v>#REF!</v>
      </c>
      <c r="M13" s="242" t="e">
        <f>L13-#REF!</f>
        <v>#REF!</v>
      </c>
      <c r="N13" s="111" t="s">
        <v>39</v>
      </c>
      <c r="O13" s="149">
        <f>1.059</f>
        <v>1.0589999999999999</v>
      </c>
      <c r="P13" s="150">
        <f>1.058</f>
        <v>1.0580000000000001</v>
      </c>
      <c r="Q13" s="150">
        <f>1.062</f>
        <v>1.0620000000000001</v>
      </c>
      <c r="R13" s="144">
        <f>1.065</f>
        <v>1.0649999999999999</v>
      </c>
      <c r="S13" s="144">
        <f>1.057</f>
        <v>1.0569999999999999</v>
      </c>
      <c r="T13" s="144">
        <f>1.055</f>
        <v>1.0549999999999999</v>
      </c>
      <c r="U13" s="144">
        <f>1.055</f>
        <v>1.0549999999999999</v>
      </c>
      <c r="V13" s="144">
        <f>1.051</f>
        <v>1.0509999999999999</v>
      </c>
      <c r="W13" s="144">
        <f>1.048</f>
        <v>1.048</v>
      </c>
      <c r="X13" s="144">
        <f>1.052</f>
        <v>1.052</v>
      </c>
      <c r="Y13" s="148"/>
      <c r="Z13" s="148"/>
    </row>
    <row r="14" spans="1:28" ht="45" x14ac:dyDescent="0.25">
      <c r="A14" s="85">
        <v>6</v>
      </c>
      <c r="B14" s="18" t="s">
        <v>110</v>
      </c>
      <c r="C14" s="192">
        <f t="shared" ref="C14:K14" si="4">$L$14</f>
        <v>0.7</v>
      </c>
      <c r="D14" s="192">
        <f t="shared" si="4"/>
        <v>0.7</v>
      </c>
      <c r="E14" s="161">
        <f t="shared" si="4"/>
        <v>0.7</v>
      </c>
      <c r="F14" s="161">
        <f t="shared" si="4"/>
        <v>0.7</v>
      </c>
      <c r="G14" s="161">
        <f t="shared" si="4"/>
        <v>0.7</v>
      </c>
      <c r="H14" s="85">
        <f t="shared" si="4"/>
        <v>0.7</v>
      </c>
      <c r="I14" s="161">
        <f t="shared" si="4"/>
        <v>0.7</v>
      </c>
      <c r="J14" s="161">
        <f t="shared" si="4"/>
        <v>0.7</v>
      </c>
      <c r="K14" s="161">
        <f t="shared" si="4"/>
        <v>0.7</v>
      </c>
      <c r="L14" s="85">
        <f>0.7</f>
        <v>0.7</v>
      </c>
      <c r="M14" s="187" t="e">
        <f>L13*1.2-#REF!</f>
        <v>#REF!</v>
      </c>
      <c r="N14" s="89" t="s">
        <v>38</v>
      </c>
      <c r="O14" s="151">
        <f>1.06</f>
        <v>1.06</v>
      </c>
      <c r="P14" s="152">
        <f>1.049</f>
        <v>1.0489999999999999</v>
      </c>
      <c r="Q14" s="152">
        <f>1.143</f>
        <v>1.143</v>
      </c>
      <c r="R14" s="152">
        <f>1.081</f>
        <v>1.081</v>
      </c>
      <c r="S14" s="152">
        <f>1.054</f>
        <v>1.054</v>
      </c>
      <c r="T14" s="152">
        <f>1.044</f>
        <v>1.044</v>
      </c>
      <c r="U14" s="152">
        <f>1.046</f>
        <v>1.046</v>
      </c>
      <c r="V14" s="153">
        <v>1.0389999999999999</v>
      </c>
      <c r="W14" s="153">
        <v>1.04</v>
      </c>
      <c r="X14" s="154">
        <v>1.034</v>
      </c>
      <c r="Y14" s="148"/>
      <c r="Z14" s="148"/>
    </row>
    <row r="15" spans="1:28" ht="51" customHeight="1" x14ac:dyDescent="0.25">
      <c r="A15" s="85">
        <v>7</v>
      </c>
      <c r="B15" s="28" t="s">
        <v>108</v>
      </c>
      <c r="C15" s="29" t="e">
        <f t="shared" ref="C15:H15" si="5">C13*C14</f>
        <v>#REF!</v>
      </c>
      <c r="D15" s="29">
        <f t="shared" si="5"/>
        <v>0</v>
      </c>
      <c r="E15" s="29" t="e">
        <f t="shared" si="5"/>
        <v>#REF!</v>
      </c>
      <c r="F15" s="29" t="e">
        <f t="shared" si="5"/>
        <v>#REF!</v>
      </c>
      <c r="G15" s="19" t="e">
        <f t="shared" si="5"/>
        <v>#REF!</v>
      </c>
      <c r="H15" s="29">
        <f t="shared" si="5"/>
        <v>0</v>
      </c>
      <c r="I15" s="19" t="e">
        <f t="shared" ref="I15:J15" si="6">I13*I14</f>
        <v>#REF!</v>
      </c>
      <c r="J15" s="19" t="e">
        <f t="shared" si="6"/>
        <v>#REF!</v>
      </c>
      <c r="K15" s="29" t="e">
        <f>SUM(G15:J15)</f>
        <v>#REF!</v>
      </c>
      <c r="L15" s="29" t="e">
        <f>SUM(C15:J15)</f>
        <v>#REF!</v>
      </c>
      <c r="M15" s="187" t="e">
        <f>#REF!*L14-L15</f>
        <v>#REF!</v>
      </c>
      <c r="N15" s="91" t="s">
        <v>40</v>
      </c>
      <c r="O15" s="151">
        <f>1.06</f>
        <v>1.06</v>
      </c>
      <c r="P15" s="147">
        <f>1.049</f>
        <v>1.0489999999999999</v>
      </c>
      <c r="Q15" s="147">
        <v>1.143</v>
      </c>
      <c r="R15" s="155">
        <f>1.063</f>
        <v>1.0629999999999999</v>
      </c>
      <c r="S15" s="155">
        <f>1.044</f>
        <v>1.044</v>
      </c>
      <c r="T15" s="155">
        <f>1.046</f>
        <v>1.046</v>
      </c>
      <c r="U15" s="155">
        <f>1.044</f>
        <v>1.044</v>
      </c>
      <c r="V15" s="155">
        <f>1.042</f>
        <v>1.042</v>
      </c>
      <c r="W15" s="156"/>
      <c r="X15" s="156"/>
      <c r="Y15" s="148"/>
      <c r="Z15" s="148"/>
    </row>
    <row r="16" spans="1:28" ht="42.75" x14ac:dyDescent="0.25">
      <c r="A16" s="85">
        <v>8</v>
      </c>
      <c r="B16" s="28" t="s">
        <v>122</v>
      </c>
      <c r="C16" s="29" t="e">
        <f>C15*1.2</f>
        <v>#REF!</v>
      </c>
      <c r="D16" s="29">
        <f>D15*1.2</f>
        <v>0</v>
      </c>
      <c r="E16" s="29" t="e">
        <f>E15*1.2</f>
        <v>#REF!</v>
      </c>
      <c r="F16" s="29" t="e">
        <f>F15*1.2</f>
        <v>#REF!</v>
      </c>
      <c r="G16" s="19" t="e">
        <f t="shared" ref="G16:J16" si="7">G15*1.2</f>
        <v>#REF!</v>
      </c>
      <c r="H16" s="29">
        <f t="shared" ref="H16" si="8">H15*1.18</f>
        <v>0</v>
      </c>
      <c r="I16" s="19" t="e">
        <f t="shared" si="7"/>
        <v>#REF!</v>
      </c>
      <c r="J16" s="19" t="e">
        <f t="shared" si="7"/>
        <v>#REF!</v>
      </c>
      <c r="K16" s="124" t="e">
        <f>SUM(G16:J16)</f>
        <v>#REF!</v>
      </c>
      <c r="L16" s="29" t="e">
        <f>SUM(C16:J16)</f>
        <v>#REF!</v>
      </c>
      <c r="M16" s="188" t="e">
        <f>L15*1.2-L16</f>
        <v>#REF!</v>
      </c>
      <c r="N16" s="89" t="s">
        <v>91</v>
      </c>
      <c r="O16" s="151">
        <f>1.06</f>
        <v>1.06</v>
      </c>
      <c r="P16" s="152">
        <f>1.049</f>
        <v>1.0489999999999999</v>
      </c>
      <c r="Q16" s="152">
        <f>1.143</f>
        <v>1.143</v>
      </c>
      <c r="R16" s="152">
        <f>1.063</f>
        <v>1.0629999999999999</v>
      </c>
      <c r="S16" s="152">
        <f>1.037</f>
        <v>1.0369999999999999</v>
      </c>
      <c r="T16" s="152">
        <f>1.049</f>
        <v>1.0489999999999999</v>
      </c>
      <c r="U16" s="152">
        <f>1.05</f>
        <v>1.05</v>
      </c>
      <c r="V16" s="153">
        <f>1.044</f>
        <v>1.044</v>
      </c>
      <c r="W16" s="153">
        <f>1.042</f>
        <v>1.042</v>
      </c>
      <c r="X16" s="154">
        <f>1.043</f>
        <v>1.0429999999999999</v>
      </c>
      <c r="Y16" s="154">
        <f>1.044</f>
        <v>1.044</v>
      </c>
      <c r="Z16" s="154">
        <f>1.044</f>
        <v>1.044</v>
      </c>
    </row>
    <row r="18" spans="1:16" ht="15" x14ac:dyDescent="0.25">
      <c r="M18" s="92"/>
      <c r="O18" s="93"/>
      <c r="P18" s="94"/>
    </row>
    <row r="22" spans="1:16" s="95" customFormat="1" ht="19.5" customHeight="1" x14ac:dyDescent="0.25">
      <c r="A22" s="30"/>
      <c r="B22" s="31" t="s">
        <v>49</v>
      </c>
      <c r="C22" s="32"/>
      <c r="D22" s="32"/>
      <c r="E22" s="32" t="s">
        <v>41</v>
      </c>
      <c r="F22" s="33"/>
      <c r="G22" s="34"/>
      <c r="H22" s="243"/>
      <c r="I22" s="34"/>
      <c r="J22" s="34"/>
      <c r="K22" s="34"/>
    </row>
    <row r="23" spans="1:16" ht="22.15" customHeight="1" x14ac:dyDescent="0.2">
      <c r="A23" s="35"/>
      <c r="B23" s="82" t="s">
        <v>26</v>
      </c>
      <c r="C23" s="36"/>
      <c r="D23" s="36"/>
      <c r="E23" s="291" t="s">
        <v>27</v>
      </c>
      <c r="F23" s="291"/>
      <c r="G23" s="37"/>
      <c r="H23" s="244"/>
      <c r="I23" s="37"/>
      <c r="J23" s="37"/>
      <c r="K23" s="37"/>
    </row>
    <row r="24" spans="1:16" s="96" customFormat="1" x14ac:dyDescent="0.2">
      <c r="B24" s="86"/>
      <c r="C24" s="86"/>
      <c r="D24" s="86"/>
      <c r="E24" s="86"/>
      <c r="F24" s="86"/>
      <c r="G24" s="98"/>
      <c r="H24" s="97"/>
      <c r="I24" s="98"/>
      <c r="J24" s="98"/>
      <c r="K24" s="98"/>
      <c r="L24" s="98"/>
    </row>
    <row r="25" spans="1:16" s="96" customFormat="1" x14ac:dyDescent="0.2">
      <c r="B25" s="86"/>
      <c r="C25" s="86"/>
      <c r="D25" s="86"/>
      <c r="E25" s="86"/>
      <c r="F25" s="86"/>
      <c r="G25" s="97"/>
      <c r="H25" s="97"/>
      <c r="I25" s="97"/>
      <c r="J25" s="97"/>
      <c r="K25" s="97"/>
      <c r="L25" s="97"/>
    </row>
    <row r="26" spans="1:16" s="101" customFormat="1" ht="15" x14ac:dyDescent="0.25">
      <c r="A26" s="99"/>
      <c r="B26" s="31" t="s">
        <v>28</v>
      </c>
      <c r="C26" s="32"/>
      <c r="D26" s="32"/>
      <c r="E26" s="32" t="s">
        <v>32</v>
      </c>
      <c r="F26" s="95"/>
      <c r="G26" s="100"/>
      <c r="I26" s="100"/>
      <c r="J26" s="100"/>
      <c r="K26" s="100"/>
      <c r="L26" s="100"/>
    </row>
    <row r="27" spans="1:16" s="97" customFormat="1" x14ac:dyDescent="0.2">
      <c r="B27" s="82" t="s">
        <v>26</v>
      </c>
      <c r="C27" s="38"/>
      <c r="D27" s="38"/>
      <c r="E27" s="38" t="s">
        <v>27</v>
      </c>
      <c r="F27" s="86"/>
    </row>
    <row r="29" spans="1:16" hidden="1" outlineLevel="1" x14ac:dyDescent="0.2">
      <c r="C29" s="117"/>
      <c r="D29" s="117"/>
      <c r="E29" s="130" t="e">
        <f>SUM(C10:E10)-SUM(#REF!)</f>
        <v>#REF!</v>
      </c>
      <c r="F29" s="130" t="e">
        <f>F10-#REF!</f>
        <v>#REF!</v>
      </c>
      <c r="G29" s="130" t="e">
        <f>G10-#REF!</f>
        <v>#REF!</v>
      </c>
      <c r="J29" s="130" t="e">
        <f>J10-#REF!</f>
        <v>#REF!</v>
      </c>
      <c r="K29" s="130" t="e">
        <f>K10-#REF!</f>
        <v>#REF!</v>
      </c>
    </row>
    <row r="30" spans="1:16" ht="14.25" hidden="1" outlineLevel="1" x14ac:dyDescent="0.2">
      <c r="C30" s="131"/>
      <c r="D30" s="131"/>
      <c r="E30" s="242" t="e">
        <f>SUM(C13:E13)-SUM(#REF!)</f>
        <v>#REF!</v>
      </c>
      <c r="F30" s="242" t="e">
        <f>F13-#REF!</f>
        <v>#REF!</v>
      </c>
      <c r="G30" s="119"/>
      <c r="I30" s="119"/>
      <c r="J30" s="119"/>
      <c r="K30" s="242" t="e">
        <f>SUM(H13,K13)-#REF!</f>
        <v>#REF!</v>
      </c>
      <c r="L30" s="119"/>
    </row>
    <row r="31" spans="1:16" ht="15" hidden="1" outlineLevel="1" x14ac:dyDescent="0.25">
      <c r="C31" s="187"/>
      <c r="D31" s="187"/>
      <c r="E31" s="187" t="e">
        <f>SUM(C15:E15)-SUM(#REF!)*$L$14</f>
        <v>#REF!</v>
      </c>
      <c r="F31" s="187" t="e">
        <f>F15-SUM(#REF!)*$L$14</f>
        <v>#REF!</v>
      </c>
      <c r="G31" s="119"/>
      <c r="I31" s="119"/>
      <c r="J31" s="119"/>
      <c r="K31" s="187" t="e">
        <f>SUM(H15,K15)-SUM(#REF!)*$L$14</f>
        <v>#REF!</v>
      </c>
      <c r="L31" s="119"/>
    </row>
    <row r="32" spans="1:16" ht="15" hidden="1" outlineLevel="1" x14ac:dyDescent="0.25">
      <c r="C32" s="187"/>
      <c r="D32" s="187"/>
      <c r="E32" s="187" t="e">
        <f>SUM(C16:E16)-SUM(#REF!)*$L$14</f>
        <v>#REF!</v>
      </c>
      <c r="F32" s="187" t="e">
        <f>F16-SUM(#REF!)*$L$14</f>
        <v>#REF!</v>
      </c>
      <c r="G32" s="119"/>
      <c r="I32" s="119"/>
      <c r="J32" s="119"/>
      <c r="K32" s="187" t="e">
        <f>SUM(H16,K16)-SUM(#REF!)*$L$14</f>
        <v>#REF!</v>
      </c>
      <c r="L32" s="119"/>
    </row>
    <row r="33" spans="6:29" hidden="1" outlineLevel="1" collapsed="1" x14ac:dyDescent="0.2">
      <c r="L33" s="86">
        <f>IF(L34="тыс. руб.",1000,1)</f>
        <v>1000</v>
      </c>
    </row>
    <row r="34" spans="6:29" hidden="1" outlineLevel="1" x14ac:dyDescent="0.2">
      <c r="L34" s="118" t="s">
        <v>67</v>
      </c>
    </row>
    <row r="35" spans="6:29" hidden="1" outlineLevel="1" x14ac:dyDescent="0.2">
      <c r="G35" s="118" t="s">
        <v>71</v>
      </c>
      <c r="I35" s="118"/>
      <c r="J35" s="118"/>
      <c r="L35" s="129" t="s">
        <v>72</v>
      </c>
    </row>
    <row r="36" spans="6:29" hidden="1" outlineLevel="1" x14ac:dyDescent="0.2">
      <c r="F36" s="120" t="s">
        <v>101</v>
      </c>
      <c r="G36" s="134"/>
      <c r="H36" s="245"/>
      <c r="I36" s="134"/>
      <c r="J36" s="134"/>
      <c r="K36" s="245"/>
      <c r="L36" s="134"/>
      <c r="M36" s="245"/>
      <c r="N36" s="245"/>
      <c r="O36" s="245"/>
      <c r="P36" s="245"/>
      <c r="Q36" s="245"/>
      <c r="R36" s="245"/>
      <c r="S36" s="245"/>
      <c r="T36" s="245"/>
      <c r="U36" s="245"/>
      <c r="V36" s="245"/>
      <c r="W36" s="245"/>
      <c r="X36" s="245"/>
      <c r="Y36" s="245"/>
      <c r="Z36" s="245"/>
      <c r="AA36" s="245"/>
      <c r="AB36" s="245"/>
      <c r="AC36" s="245"/>
    </row>
    <row r="37" spans="6:29" hidden="1" outlineLevel="1" x14ac:dyDescent="0.2">
      <c r="F37" s="120" t="s">
        <v>131</v>
      </c>
      <c r="G37" s="273">
        <f>0/$L$33</f>
        <v>0</v>
      </c>
      <c r="H37" s="245"/>
      <c r="I37" s="134"/>
      <c r="J37" s="134"/>
      <c r="K37" s="245"/>
      <c r="L37" s="273">
        <f>G37</f>
        <v>0</v>
      </c>
      <c r="M37" s="245"/>
      <c r="N37" s="245"/>
      <c r="O37" s="245"/>
      <c r="P37" s="245"/>
      <c r="Q37" s="245"/>
      <c r="R37" s="245"/>
      <c r="S37" s="245"/>
      <c r="T37" s="245"/>
      <c r="U37" s="245"/>
      <c r="V37" s="245"/>
      <c r="W37" s="245"/>
      <c r="X37" s="245"/>
      <c r="Y37" s="245"/>
      <c r="Z37" s="245"/>
      <c r="AA37" s="245"/>
      <c r="AB37" s="245"/>
      <c r="AC37" s="271"/>
    </row>
    <row r="38" spans="6:29" hidden="1" outlineLevel="1" x14ac:dyDescent="0.2">
      <c r="F38" s="120" t="s">
        <v>74</v>
      </c>
      <c r="G38" s="134"/>
      <c r="H38" s="245"/>
      <c r="I38" s="134"/>
      <c r="J38" s="134"/>
      <c r="K38" s="245"/>
      <c r="L38" s="134"/>
      <c r="M38" s="245"/>
      <c r="N38" s="245"/>
      <c r="O38" s="245"/>
      <c r="P38" s="245"/>
      <c r="Q38" s="245"/>
      <c r="R38" s="245"/>
      <c r="S38" s="245"/>
      <c r="T38" s="245"/>
      <c r="U38" s="245"/>
      <c r="V38" s="245"/>
      <c r="W38" s="245"/>
      <c r="X38" s="245"/>
      <c r="Y38" s="245"/>
      <c r="Z38" s="245"/>
      <c r="AA38" s="245"/>
      <c r="AB38" s="245"/>
      <c r="AC38" s="245"/>
    </row>
    <row r="39" spans="6:29" hidden="1" outlineLevel="1" x14ac:dyDescent="0.2">
      <c r="F39" s="141" t="s">
        <v>188</v>
      </c>
      <c r="G39" s="130">
        <f>299.73*4/$L$33</f>
        <v>1.2</v>
      </c>
      <c r="H39" s="245"/>
      <c r="I39" s="134"/>
      <c r="J39" s="134"/>
      <c r="K39" s="245"/>
      <c r="L39" s="130">
        <f>G39</f>
        <v>1.2</v>
      </c>
      <c r="M39" s="245"/>
      <c r="N39" s="245"/>
      <c r="O39" s="245"/>
      <c r="P39" s="245"/>
      <c r="Q39" s="245"/>
      <c r="R39" s="245"/>
      <c r="S39" s="245"/>
      <c r="T39" s="245"/>
      <c r="U39" s="245"/>
      <c r="V39" s="245"/>
      <c r="W39" s="245"/>
      <c r="X39" s="245"/>
      <c r="Y39" s="245"/>
      <c r="Z39" s="245"/>
      <c r="AA39" s="245"/>
      <c r="AB39" s="245"/>
      <c r="AC39" s="274" t="s">
        <v>189</v>
      </c>
    </row>
    <row r="40" spans="6:29" hidden="1" outlineLevel="1" x14ac:dyDescent="0.2">
      <c r="F40" s="120" t="s">
        <v>194</v>
      </c>
      <c r="G40" s="273">
        <f>0/$L$33</f>
        <v>0</v>
      </c>
      <c r="H40" s="252"/>
      <c r="I40" s="133"/>
      <c r="J40" s="133"/>
      <c r="K40" s="252"/>
      <c r="L40" s="273">
        <f>G40</f>
        <v>0</v>
      </c>
      <c r="M40" s="245"/>
      <c r="N40" s="245"/>
      <c r="O40" s="245"/>
      <c r="P40" s="245"/>
      <c r="Q40" s="245"/>
      <c r="R40" s="245"/>
      <c r="S40" s="245"/>
      <c r="T40" s="245"/>
      <c r="U40" s="245"/>
      <c r="V40" s="245"/>
      <c r="W40" s="245"/>
      <c r="X40" s="245"/>
      <c r="Y40" s="245"/>
      <c r="Z40" s="245"/>
      <c r="AA40" s="245"/>
      <c r="AB40" s="245"/>
      <c r="AC40" s="271"/>
    </row>
    <row r="41" spans="6:29" hidden="1" outlineLevel="1" x14ac:dyDescent="0.2">
      <c r="F41" s="141" t="s">
        <v>195</v>
      </c>
      <c r="G41" s="133">
        <f>4636449.55/1.18/$L$33</f>
        <v>3929.19</v>
      </c>
      <c r="H41" s="245"/>
      <c r="I41" s="115"/>
      <c r="J41" s="115"/>
      <c r="K41" s="245"/>
      <c r="L41" s="133">
        <f>G41*1.2</f>
        <v>4715.03</v>
      </c>
      <c r="M41" s="252"/>
      <c r="N41" s="252"/>
      <c r="O41" s="252"/>
      <c r="P41" s="252"/>
      <c r="Q41" s="252"/>
      <c r="R41" s="252"/>
      <c r="S41" s="252"/>
      <c r="T41" s="252"/>
      <c r="U41" s="252"/>
      <c r="V41" s="252"/>
      <c r="W41" s="252"/>
      <c r="X41" s="252"/>
      <c r="Y41" s="252"/>
      <c r="Z41" s="252"/>
      <c r="AA41" s="252"/>
      <c r="AB41" s="252"/>
      <c r="AC41" s="274" t="s">
        <v>133</v>
      </c>
    </row>
    <row r="42" spans="6:29" hidden="1" outlineLevel="1" x14ac:dyDescent="0.2">
      <c r="F42" s="253" t="s">
        <v>192</v>
      </c>
      <c r="G42" s="275">
        <f>0/$L$33</f>
        <v>0</v>
      </c>
      <c r="H42" s="245"/>
      <c r="I42" s="115"/>
      <c r="J42" s="115"/>
      <c r="K42" s="245"/>
      <c r="L42" s="275">
        <f>G42*1.18</f>
        <v>0</v>
      </c>
      <c r="M42" s="245"/>
      <c r="N42" s="245"/>
      <c r="O42" s="245"/>
      <c r="P42" s="245"/>
      <c r="Q42" s="245"/>
      <c r="R42" s="245"/>
      <c r="S42" s="245"/>
      <c r="T42" s="245"/>
      <c r="U42" s="245"/>
      <c r="V42" s="245"/>
      <c r="W42" s="245"/>
      <c r="X42" s="245"/>
      <c r="Y42" s="245"/>
      <c r="Z42" s="245"/>
      <c r="AA42" s="245"/>
      <c r="AB42" s="245"/>
      <c r="AC42" s="245"/>
    </row>
    <row r="43" spans="6:29" hidden="1" outlineLevel="1" x14ac:dyDescent="0.2">
      <c r="F43" s="253" t="s">
        <v>193</v>
      </c>
      <c r="G43" s="275">
        <f>0/$L$33</f>
        <v>0</v>
      </c>
      <c r="H43" s="245"/>
      <c r="I43" s="115"/>
      <c r="J43" s="115"/>
      <c r="K43" s="245"/>
      <c r="L43" s="275">
        <f>G43*1.18</f>
        <v>0</v>
      </c>
      <c r="M43" s="245"/>
      <c r="N43" s="245"/>
      <c r="O43" s="245"/>
      <c r="P43" s="245"/>
      <c r="Q43" s="245"/>
      <c r="R43" s="245"/>
      <c r="S43" s="245"/>
      <c r="T43" s="245"/>
      <c r="U43" s="245"/>
      <c r="V43" s="245"/>
      <c r="W43" s="245"/>
      <c r="X43" s="245"/>
      <c r="Y43" s="245"/>
      <c r="Z43" s="245"/>
      <c r="AA43" s="245"/>
      <c r="AB43" s="245"/>
      <c r="AC43" s="245"/>
    </row>
    <row r="44" spans="6:29" hidden="1" outlineLevel="1" x14ac:dyDescent="0.2">
      <c r="F44" s="141" t="s">
        <v>190</v>
      </c>
      <c r="G44" s="133">
        <f>17361428.58/$L$33</f>
        <v>17361.43</v>
      </c>
      <c r="H44" s="252"/>
      <c r="I44" s="133"/>
      <c r="J44" s="133"/>
      <c r="K44" s="252"/>
      <c r="L44" s="133">
        <f>G44*1.18</f>
        <v>20486.490000000002</v>
      </c>
      <c r="M44" s="252"/>
      <c r="N44" s="252"/>
      <c r="O44" s="252"/>
      <c r="P44" s="252"/>
      <c r="Q44" s="252"/>
      <c r="R44" s="252"/>
      <c r="S44" s="252"/>
      <c r="T44" s="252"/>
      <c r="U44" s="252"/>
      <c r="V44" s="252"/>
      <c r="W44" s="252"/>
      <c r="X44" s="252"/>
      <c r="Y44" s="252"/>
      <c r="Z44" s="252"/>
      <c r="AA44" s="252"/>
      <c r="AB44" s="252"/>
      <c r="AC44" s="274" t="s">
        <v>191</v>
      </c>
    </row>
    <row r="45" spans="6:29" hidden="1" outlineLevel="1" x14ac:dyDescent="0.2">
      <c r="F45" s="120" t="s">
        <v>75</v>
      </c>
      <c r="G45" s="273">
        <f>0/$L$33</f>
        <v>0</v>
      </c>
      <c r="H45" s="245"/>
      <c r="I45" s="134"/>
      <c r="J45" s="134"/>
      <c r="K45" s="245"/>
      <c r="L45" s="273">
        <f>G45*1.18</f>
        <v>0</v>
      </c>
      <c r="M45" s="245"/>
      <c r="N45" s="245"/>
      <c r="O45" s="245"/>
      <c r="P45" s="245"/>
      <c r="Q45" s="245"/>
      <c r="R45" s="245"/>
      <c r="S45" s="245"/>
      <c r="T45" s="245"/>
      <c r="U45" s="245"/>
      <c r="V45" s="245"/>
      <c r="W45" s="245"/>
      <c r="X45" s="245"/>
      <c r="Y45" s="245"/>
      <c r="Z45" s="245"/>
      <c r="AA45" s="245"/>
      <c r="AB45" s="245"/>
      <c r="AC45" s="245"/>
    </row>
    <row r="46" spans="6:29" ht="13.5" hidden="1" outlineLevel="1" x14ac:dyDescent="0.25">
      <c r="F46" s="142" t="s">
        <v>114</v>
      </c>
      <c r="G46" s="130" t="e">
        <f>L15/$L$33</f>
        <v>#REF!</v>
      </c>
      <c r="H46" s="255"/>
      <c r="I46" s="130"/>
      <c r="J46" s="130"/>
      <c r="K46" s="255"/>
      <c r="L46" s="130" t="e">
        <f>L16/$L$33</f>
        <v>#REF!</v>
      </c>
      <c r="M46" s="254"/>
      <c r="N46" s="254"/>
      <c r="O46" s="254"/>
      <c r="P46" s="254"/>
      <c r="Q46" s="254"/>
      <c r="R46" s="254"/>
      <c r="S46" s="254"/>
      <c r="T46" s="254"/>
      <c r="U46" s="254"/>
      <c r="V46" s="254"/>
      <c r="W46" s="254"/>
      <c r="X46" s="254"/>
      <c r="Y46" s="254"/>
      <c r="Z46" s="254"/>
      <c r="AA46" s="254"/>
      <c r="AB46" s="254"/>
      <c r="AC46" s="256" t="s">
        <v>137</v>
      </c>
    </row>
    <row r="47" spans="6:29" hidden="1" outlineLevel="1" x14ac:dyDescent="0.2">
      <c r="F47" s="120" t="s">
        <v>196</v>
      </c>
      <c r="G47" s="273">
        <f>0/$L$33</f>
        <v>0</v>
      </c>
      <c r="H47" s="252"/>
      <c r="I47" s="133"/>
      <c r="J47" s="133"/>
      <c r="K47" s="252"/>
      <c r="L47" s="273">
        <f>G47*1.2</f>
        <v>0</v>
      </c>
      <c r="M47" s="245"/>
      <c r="N47" s="245"/>
      <c r="O47" s="245"/>
      <c r="P47" s="245"/>
      <c r="Q47" s="245"/>
      <c r="R47" s="245"/>
      <c r="S47" s="245"/>
      <c r="T47" s="245"/>
      <c r="U47" s="245"/>
      <c r="V47" s="245"/>
      <c r="W47" s="245"/>
      <c r="X47" s="245"/>
      <c r="Y47" s="245"/>
      <c r="Z47" s="245"/>
      <c r="AA47" s="245"/>
      <c r="AB47" s="245"/>
      <c r="AC47" s="271"/>
    </row>
    <row r="48" spans="6:29" ht="13.5" hidden="1" outlineLevel="1" x14ac:dyDescent="0.25">
      <c r="F48" s="142" t="s">
        <v>132</v>
      </c>
      <c r="G48" s="130">
        <f>114123671.16/$L$33</f>
        <v>114123.67</v>
      </c>
      <c r="H48" s="254"/>
      <c r="I48" s="130"/>
      <c r="J48" s="130"/>
      <c r="K48" s="254"/>
      <c r="L48" s="130">
        <f>G48*1.2</f>
        <v>136948.4</v>
      </c>
      <c r="M48" s="254"/>
      <c r="N48" s="254"/>
      <c r="O48" s="254"/>
      <c r="P48" s="254"/>
      <c r="Q48" s="254"/>
      <c r="R48" s="254"/>
      <c r="S48" s="254"/>
      <c r="T48" s="254"/>
      <c r="U48" s="254"/>
      <c r="V48" s="254"/>
      <c r="W48" s="254"/>
      <c r="X48" s="254"/>
      <c r="Y48" s="254"/>
      <c r="Z48" s="254"/>
      <c r="AA48" s="254"/>
      <c r="AB48" s="254"/>
      <c r="AC48" s="256" t="s">
        <v>137</v>
      </c>
    </row>
    <row r="49" spans="6:29" hidden="1" outlineLevel="1" x14ac:dyDescent="0.2">
      <c r="F49" s="141" t="s">
        <v>134</v>
      </c>
      <c r="G49" s="130">
        <f>SUM(G47:G48)*1.3%</f>
        <v>1483.61</v>
      </c>
      <c r="H49" s="245"/>
      <c r="I49" s="134"/>
      <c r="J49" s="134"/>
      <c r="K49" s="245"/>
      <c r="L49" s="130">
        <f>G49*1.2</f>
        <v>1780.33</v>
      </c>
      <c r="M49" s="254"/>
      <c r="N49" s="254"/>
      <c r="O49" s="254"/>
      <c r="P49" s="254"/>
      <c r="Q49" s="254"/>
      <c r="R49" s="254"/>
      <c r="S49" s="254"/>
      <c r="T49" s="254"/>
      <c r="U49" s="254"/>
      <c r="V49" s="254"/>
      <c r="W49" s="254"/>
      <c r="X49" s="254"/>
      <c r="Y49" s="254"/>
      <c r="Z49" s="254"/>
      <c r="AA49" s="254"/>
      <c r="AB49" s="254"/>
      <c r="AC49" s="274" t="s">
        <v>133</v>
      </c>
    </row>
    <row r="50" spans="6:29" hidden="1" outlineLevel="1" x14ac:dyDescent="0.2">
      <c r="F50" s="142" t="s">
        <v>68</v>
      </c>
      <c r="G50" s="130" t="e">
        <f>SUM(G42:G49)*3.64%</f>
        <v>#REF!</v>
      </c>
      <c r="H50" s="254"/>
      <c r="I50" s="130"/>
      <c r="J50" s="130"/>
      <c r="K50" s="254"/>
      <c r="L50" s="130" t="e">
        <f>G50</f>
        <v>#REF!</v>
      </c>
      <c r="M50" s="245"/>
      <c r="N50" s="245"/>
      <c r="O50" s="245"/>
      <c r="P50" s="245"/>
      <c r="Q50" s="245"/>
      <c r="R50" s="245"/>
      <c r="S50" s="245"/>
      <c r="T50" s="245"/>
      <c r="U50" s="245"/>
      <c r="V50" s="245"/>
      <c r="W50" s="245"/>
      <c r="X50" s="245"/>
      <c r="Y50" s="245"/>
      <c r="Z50" s="245"/>
      <c r="AA50" s="245"/>
      <c r="AB50" s="245"/>
      <c r="AC50" s="245"/>
    </row>
    <row r="51" spans="6:29" hidden="1" outlineLevel="1" x14ac:dyDescent="0.2">
      <c r="F51" s="246" t="s">
        <v>69</v>
      </c>
      <c r="G51" s="115">
        <f>0</f>
        <v>0</v>
      </c>
      <c r="H51" s="245"/>
      <c r="I51" s="115"/>
      <c r="J51" s="115"/>
      <c r="K51" s="245"/>
      <c r="L51" s="115">
        <f>G51</f>
        <v>0</v>
      </c>
      <c r="M51" s="245"/>
      <c r="N51" s="245"/>
      <c r="O51" s="245"/>
      <c r="P51" s="245"/>
      <c r="Q51" s="245"/>
      <c r="R51" s="245"/>
      <c r="S51" s="245"/>
      <c r="T51" s="245"/>
      <c r="U51" s="245"/>
      <c r="V51" s="245"/>
      <c r="W51" s="245"/>
      <c r="X51" s="245"/>
      <c r="Y51" s="245"/>
      <c r="Z51" s="245"/>
      <c r="AA51" s="245"/>
      <c r="AB51" s="245"/>
      <c r="AC51" s="245"/>
    </row>
    <row r="52" spans="6:29" hidden="1" outlineLevel="1" x14ac:dyDescent="0.2">
      <c r="F52" s="245"/>
      <c r="G52" s="115"/>
      <c r="I52" s="92"/>
      <c r="J52" s="92"/>
      <c r="L52" s="115"/>
      <c r="M52" s="245"/>
      <c r="N52" s="245"/>
      <c r="O52" s="245"/>
      <c r="P52" s="245"/>
      <c r="Q52" s="245"/>
      <c r="R52" s="245"/>
      <c r="S52" s="245"/>
      <c r="T52" s="245"/>
      <c r="U52" s="245"/>
      <c r="V52" s="245"/>
      <c r="W52" s="245"/>
      <c r="X52" s="245"/>
      <c r="Y52" s="245"/>
      <c r="Z52" s="245"/>
      <c r="AA52" s="245"/>
      <c r="AB52" s="245"/>
      <c r="AC52" s="245"/>
    </row>
    <row r="53" spans="6:29" hidden="1" outlineLevel="1" x14ac:dyDescent="0.2">
      <c r="F53" s="245"/>
      <c r="G53" s="245"/>
      <c r="L53" s="245"/>
      <c r="M53" s="245"/>
      <c r="N53" s="245"/>
      <c r="O53" s="245"/>
      <c r="P53" s="245"/>
      <c r="Q53" s="245"/>
      <c r="R53" s="245"/>
      <c r="S53" s="245"/>
      <c r="T53" s="245"/>
      <c r="U53" s="245"/>
      <c r="V53" s="245"/>
      <c r="W53" s="245"/>
      <c r="X53" s="245"/>
      <c r="Y53" s="245"/>
      <c r="Z53" s="245"/>
      <c r="AA53" s="245"/>
      <c r="AB53" s="245"/>
      <c r="AC53" s="245"/>
    </row>
    <row r="54" spans="6:29" hidden="1" outlineLevel="1" x14ac:dyDescent="0.2">
      <c r="F54" s="245"/>
      <c r="G54" s="245"/>
      <c r="L54" s="245"/>
      <c r="M54" s="245"/>
      <c r="N54" s="245"/>
      <c r="O54" s="245"/>
      <c r="P54" s="245"/>
      <c r="Q54" s="245"/>
      <c r="R54" s="245"/>
      <c r="S54" s="245"/>
      <c r="T54" s="245"/>
      <c r="U54" s="245"/>
      <c r="V54" s="245"/>
      <c r="W54" s="245"/>
      <c r="X54" s="245"/>
      <c r="Y54" s="245"/>
      <c r="Z54" s="245"/>
      <c r="AA54" s="245"/>
      <c r="AB54" s="245"/>
      <c r="AC54" s="245"/>
    </row>
    <row r="55" spans="6:29" hidden="1" outlineLevel="1" x14ac:dyDescent="0.2">
      <c r="F55" s="245"/>
      <c r="G55" s="115" t="e">
        <f>SUM(G36:G53)</f>
        <v>#REF!</v>
      </c>
      <c r="I55" s="92"/>
      <c r="J55" s="92"/>
      <c r="L55" s="115" t="e">
        <f>SUM(L36:L53)</f>
        <v>#REF!</v>
      </c>
      <c r="M55" s="245" t="s">
        <v>14</v>
      </c>
      <c r="N55" s="272" t="e">
        <f>L55/L58</f>
        <v>#REF!</v>
      </c>
      <c r="O55" s="245"/>
      <c r="P55" s="245"/>
      <c r="Q55" s="245"/>
      <c r="R55" s="245"/>
      <c r="S55" s="245"/>
      <c r="T55" s="245"/>
      <c r="U55" s="245"/>
      <c r="V55" s="245"/>
      <c r="W55" s="245"/>
      <c r="X55" s="245"/>
      <c r="Y55" s="245"/>
      <c r="Z55" s="245"/>
      <c r="AA55" s="245"/>
      <c r="AB55" s="245"/>
      <c r="AC55" s="245" t="s">
        <v>14</v>
      </c>
    </row>
    <row r="56" spans="6:29" hidden="1" outlineLevel="1" x14ac:dyDescent="0.2">
      <c r="F56" s="245"/>
      <c r="G56" s="273" t="e">
        <f>G58-G55</f>
        <v>#REF!</v>
      </c>
      <c r="I56" s="116"/>
      <c r="J56" s="116"/>
      <c r="L56" s="273" t="e">
        <f>L58-L55</f>
        <v>#REF!</v>
      </c>
      <c r="M56" s="245"/>
      <c r="N56" s="245"/>
      <c r="O56" s="245"/>
      <c r="P56" s="245"/>
      <c r="Q56" s="245"/>
      <c r="R56" s="245"/>
      <c r="S56" s="245"/>
      <c r="T56" s="245"/>
      <c r="U56" s="245"/>
      <c r="V56" s="245"/>
      <c r="W56" s="245"/>
      <c r="X56" s="245"/>
      <c r="Y56" s="245"/>
      <c r="Z56" s="245"/>
      <c r="AA56" s="245"/>
      <c r="AB56" s="245"/>
      <c r="AC56" s="245" t="e">
        <f>IF(L56&lt;0,"перебор","экономия")</f>
        <v>#REF!</v>
      </c>
    </row>
    <row r="57" spans="6:29" hidden="1" outlineLevel="1" x14ac:dyDescent="0.2">
      <c r="F57" s="245"/>
      <c r="G57" s="115"/>
      <c r="I57" s="92"/>
      <c r="J57" s="92"/>
      <c r="L57" s="272" t="e">
        <f>100%-L56/L58</f>
        <v>#REF!</v>
      </c>
      <c r="M57" s="245"/>
      <c r="N57" s="245"/>
      <c r="O57" s="245"/>
      <c r="P57" s="245"/>
      <c r="Q57" s="245"/>
      <c r="R57" s="245"/>
      <c r="S57" s="245"/>
      <c r="T57" s="245"/>
      <c r="U57" s="245"/>
      <c r="V57" s="245"/>
      <c r="W57" s="245"/>
      <c r="X57" s="245"/>
      <c r="Y57" s="245"/>
      <c r="Z57" s="245"/>
      <c r="AA57" s="245"/>
      <c r="AB57" s="245"/>
      <c r="AC57" s="245" t="s">
        <v>136</v>
      </c>
    </row>
    <row r="58" spans="6:29" hidden="1" outlineLevel="1" x14ac:dyDescent="0.2">
      <c r="F58" s="245"/>
      <c r="G58" s="130">
        <f>378415710.03/$L$33</f>
        <v>378415.71</v>
      </c>
      <c r="I58" s="133"/>
      <c r="J58" s="133"/>
      <c r="L58" s="130">
        <f>453702320.39/$L$33</f>
        <v>453702.32</v>
      </c>
      <c r="M58" s="255" t="s">
        <v>51</v>
      </c>
      <c r="N58" s="254"/>
      <c r="O58" s="254"/>
      <c r="P58" s="254"/>
      <c r="Q58" s="254"/>
      <c r="R58" s="254"/>
      <c r="S58" s="254"/>
      <c r="T58" s="254"/>
      <c r="U58" s="254"/>
      <c r="V58" s="254"/>
      <c r="W58" s="254"/>
      <c r="X58" s="254"/>
      <c r="Y58" s="254"/>
      <c r="Z58" s="254"/>
      <c r="AA58" s="254"/>
      <c r="AB58" s="254"/>
      <c r="AC58" s="254" t="s">
        <v>135</v>
      </c>
    </row>
    <row r="59" spans="6:29" hidden="1" outlineLevel="1" x14ac:dyDescent="0.2">
      <c r="L59" s="92">
        <f>G58*1.2</f>
        <v>454098.85</v>
      </c>
    </row>
    <row r="60" spans="6:29" hidden="1" outlineLevel="1" x14ac:dyDescent="0.2"/>
    <row r="61" spans="6:29" collapsed="1" x14ac:dyDescent="0.2"/>
  </sheetData>
  <mergeCells count="19">
    <mergeCell ref="C2:I2"/>
    <mergeCell ref="C3:I3"/>
    <mergeCell ref="L11:L12"/>
    <mergeCell ref="K11:K12"/>
    <mergeCell ref="I11:I12"/>
    <mergeCell ref="J11:J12"/>
    <mergeCell ref="S6:S8"/>
    <mergeCell ref="O6:O8"/>
    <mergeCell ref="P6:P8"/>
    <mergeCell ref="Q6:Q8"/>
    <mergeCell ref="R6:R8"/>
    <mergeCell ref="E23:F23"/>
    <mergeCell ref="A11:A12"/>
    <mergeCell ref="H11:H12"/>
    <mergeCell ref="E11:E12"/>
    <mergeCell ref="F11:F12"/>
    <mergeCell ref="C11:C12"/>
    <mergeCell ref="D11:D12"/>
    <mergeCell ref="G11:G12"/>
  </mergeCells>
  <pageMargins left="0.7" right="0.7" top="0.75" bottom="0.75" header="0.3" footer="0.3"/>
  <pageSetup paperSize="9" scale="4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СТСР для Подрядчика</vt:lpstr>
      <vt:lpstr>НМЦ для Подр. </vt:lpstr>
      <vt:lpstr>'НМЦ для Подр. '!Область_печати</vt:lpstr>
      <vt:lpstr>'СТСР для Подрядчика'!Область_печати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Сураева Любовь Васильевна</dc:creator>
  <cp:lastModifiedBy>Макарова Наталья Анатольевна</cp:lastModifiedBy>
  <cp:lastPrinted>2019-04-25T05:09:02Z</cp:lastPrinted>
  <dcterms:created xsi:type="dcterms:W3CDTF">2018-04-16T04:42:12Z</dcterms:created>
  <dcterms:modified xsi:type="dcterms:W3CDTF">2019-05-23T13:07:53Z</dcterms:modified>
</cp:coreProperties>
</file>